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440" windowHeight="7950" tabRatio="609"/>
  </bookViews>
  <sheets>
    <sheet name="отчет об использовании 2019 год" sheetId="2" r:id="rId1"/>
    <sheet name="отчет от объеме фин.рес." sheetId="3" r:id="rId2"/>
  </sheets>
  <calcPr calcId="145621"/>
</workbook>
</file>

<file path=xl/calcChain.xml><?xml version="1.0" encoding="utf-8"?>
<calcChain xmlns="http://schemas.openxmlformats.org/spreadsheetml/2006/main">
  <c r="N10" i="3" l="1"/>
  <c r="N258" i="3" l="1"/>
  <c r="P258" i="3" s="1"/>
  <c r="M258" i="3"/>
  <c r="M261" i="3"/>
  <c r="N26" i="3" l="1"/>
  <c r="M26" i="3"/>
  <c r="O81" i="3"/>
  <c r="N81" i="3"/>
  <c r="M81" i="3"/>
  <c r="P90" i="3"/>
  <c r="O89" i="3"/>
  <c r="N89" i="3"/>
  <c r="P89" i="3" s="1"/>
  <c r="M89" i="3"/>
  <c r="O73" i="3"/>
  <c r="N73" i="3"/>
  <c r="M73" i="3"/>
  <c r="M506" i="3"/>
  <c r="M458" i="3"/>
  <c r="M410" i="3"/>
  <c r="M346" i="3"/>
  <c r="M266" i="3"/>
  <c r="M106" i="3"/>
  <c r="N458" i="3"/>
  <c r="N225" i="3"/>
  <c r="M225" i="3"/>
  <c r="M162" i="3"/>
  <c r="M165" i="3"/>
  <c r="M164" i="3"/>
  <c r="M163" i="3"/>
  <c r="M161" i="3" s="1"/>
  <c r="M148" i="3"/>
  <c r="N549" i="3"/>
  <c r="M549" i="3"/>
  <c r="P629" i="3"/>
  <c r="O625" i="3"/>
  <c r="N625" i="3"/>
  <c r="M625" i="3"/>
  <c r="P390" i="3"/>
  <c r="O313" i="3"/>
  <c r="N313" i="3"/>
  <c r="M313" i="3"/>
  <c r="P248" i="3"/>
  <c r="P249" i="3"/>
  <c r="N242" i="3"/>
  <c r="I622" i="2"/>
  <c r="H622" i="2"/>
  <c r="I614" i="2"/>
  <c r="H614" i="2"/>
  <c r="I606" i="2"/>
  <c r="H606" i="2"/>
  <c r="I598" i="2"/>
  <c r="H598" i="2"/>
  <c r="I590" i="2"/>
  <c r="H590" i="2"/>
  <c r="I581" i="2"/>
  <c r="H581" i="2"/>
  <c r="I573" i="2"/>
  <c r="H573" i="2"/>
  <c r="I565" i="2"/>
  <c r="H565" i="2"/>
  <c r="I557" i="2"/>
  <c r="H557" i="2"/>
  <c r="I549" i="2"/>
  <c r="H549" i="2"/>
  <c r="I546" i="2"/>
  <c r="H546" i="2"/>
  <c r="I545" i="2"/>
  <c r="H545" i="2"/>
  <c r="I544" i="2"/>
  <c r="H544" i="2"/>
  <c r="I542" i="2"/>
  <c r="H542" i="2"/>
  <c r="I541" i="2"/>
  <c r="H541" i="2"/>
  <c r="I538" i="2"/>
  <c r="H538" i="2"/>
  <c r="I537" i="2"/>
  <c r="H537" i="2"/>
  <c r="I536" i="2"/>
  <c r="H536" i="2"/>
  <c r="I534" i="2"/>
  <c r="H534" i="2"/>
  <c r="I533" i="2"/>
  <c r="H533" i="2"/>
  <c r="I525" i="2"/>
  <c r="H525" i="2"/>
  <c r="I517" i="2"/>
  <c r="H517" i="2"/>
  <c r="I509" i="2"/>
  <c r="H509" i="2"/>
  <c r="I506" i="2"/>
  <c r="H506" i="2"/>
  <c r="I505" i="2"/>
  <c r="H505" i="2"/>
  <c r="I502" i="2"/>
  <c r="H502" i="2"/>
  <c r="I501" i="2"/>
  <c r="H501" i="2"/>
  <c r="I498" i="2"/>
  <c r="H498" i="2"/>
  <c r="I497" i="2"/>
  <c r="H497" i="2"/>
  <c r="I494" i="2"/>
  <c r="H494" i="2"/>
  <c r="I493" i="2"/>
  <c r="H493" i="2"/>
  <c r="I485" i="2"/>
  <c r="H485" i="2"/>
  <c r="I477" i="2"/>
  <c r="H477" i="2"/>
  <c r="I469" i="2"/>
  <c r="H469" i="2"/>
  <c r="I461" i="2"/>
  <c r="H461" i="2"/>
  <c r="I458" i="2"/>
  <c r="H458" i="2"/>
  <c r="I454" i="2"/>
  <c r="H454" i="2"/>
  <c r="I453" i="2"/>
  <c r="H453" i="2"/>
  <c r="I450" i="2"/>
  <c r="H450" i="2"/>
  <c r="I446" i="2"/>
  <c r="H446" i="2"/>
  <c r="I445" i="2"/>
  <c r="H445" i="2"/>
  <c r="I437" i="2"/>
  <c r="H437" i="2"/>
  <c r="I429" i="2"/>
  <c r="H429" i="2"/>
  <c r="I421" i="2"/>
  <c r="H421" i="2"/>
  <c r="I413" i="2"/>
  <c r="H413" i="2"/>
  <c r="I410" i="2"/>
  <c r="H410" i="2"/>
  <c r="I409" i="2"/>
  <c r="H409" i="2"/>
  <c r="I406" i="2"/>
  <c r="I405" i="2" s="1"/>
  <c r="H406" i="2"/>
  <c r="H405" i="2"/>
  <c r="I402" i="2"/>
  <c r="H402" i="2"/>
  <c r="I401" i="2"/>
  <c r="H401" i="2"/>
  <c r="I398" i="2"/>
  <c r="H398" i="2"/>
  <c r="I397" i="2"/>
  <c r="H397" i="2"/>
  <c r="I389" i="2"/>
  <c r="H389" i="2"/>
  <c r="I381" i="2"/>
  <c r="H381" i="2"/>
  <c r="I373" i="2"/>
  <c r="H373" i="2"/>
  <c r="I365" i="2"/>
  <c r="H365" i="2"/>
  <c r="I357" i="2"/>
  <c r="H357" i="2"/>
  <c r="I349" i="2"/>
  <c r="H349" i="2"/>
  <c r="I346" i="2"/>
  <c r="H346" i="2"/>
  <c r="I345" i="2"/>
  <c r="H345" i="2"/>
  <c r="I342" i="2"/>
  <c r="H342" i="2"/>
  <c r="I341" i="2"/>
  <c r="H341" i="2"/>
  <c r="I338" i="2"/>
  <c r="H338" i="2"/>
  <c r="I337" i="2"/>
  <c r="H337" i="2"/>
  <c r="I334" i="2"/>
  <c r="H334" i="2"/>
  <c r="I333" i="2"/>
  <c r="H333" i="2"/>
  <c r="I325" i="2"/>
  <c r="H325" i="2"/>
  <c r="I321" i="2"/>
  <c r="H321" i="2"/>
  <c r="I320" i="2"/>
  <c r="H320" i="2"/>
  <c r="I318" i="2"/>
  <c r="H318" i="2"/>
  <c r="I317" i="2"/>
  <c r="H317" i="2"/>
  <c r="I310" i="2"/>
  <c r="H310" i="2"/>
  <c r="I303" i="2"/>
  <c r="H303" i="2"/>
  <c r="I296" i="2"/>
  <c r="H296" i="2"/>
  <c r="I289" i="2"/>
  <c r="H289" i="2"/>
  <c r="I281" i="2"/>
  <c r="H281" i="2"/>
  <c r="I273" i="2"/>
  <c r="H273" i="2"/>
  <c r="I265" i="2"/>
  <c r="H265" i="2"/>
  <c r="I262" i="2"/>
  <c r="H262" i="2"/>
  <c r="I261" i="2"/>
  <c r="H261" i="2"/>
  <c r="I260" i="2"/>
  <c r="H260" i="2"/>
  <c r="I258" i="2"/>
  <c r="H258" i="2"/>
  <c r="I257" i="2"/>
  <c r="H257" i="2"/>
  <c r="I254" i="2"/>
  <c r="H254" i="2"/>
  <c r="I253" i="2"/>
  <c r="H253" i="2"/>
  <c r="I252" i="2"/>
  <c r="H252" i="2"/>
  <c r="I250" i="2"/>
  <c r="H250" i="2"/>
  <c r="I249" i="2"/>
  <c r="H249" i="2"/>
  <c r="I244" i="2"/>
  <c r="I239" i="2"/>
  <c r="H239" i="2"/>
  <c r="H236" i="2"/>
  <c r="H235" i="2"/>
  <c r="H234" i="2"/>
  <c r="I233" i="2"/>
  <c r="H233" i="2"/>
  <c r="I226" i="2"/>
  <c r="H226" i="2"/>
  <c r="I219" i="2"/>
  <c r="H219" i="2"/>
  <c r="I212" i="2"/>
  <c r="H212" i="2"/>
  <c r="I204" i="2"/>
  <c r="H204" i="2"/>
  <c r="I196" i="2"/>
  <c r="H196" i="2"/>
  <c r="I188" i="2"/>
  <c r="H188" i="2"/>
  <c r="I180" i="2"/>
  <c r="H180" i="2"/>
  <c r="I173" i="2"/>
  <c r="H173" i="2"/>
  <c r="I166" i="2"/>
  <c r="H166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48" i="2"/>
  <c r="H148" i="2"/>
  <c r="I145" i="2"/>
  <c r="H145" i="2"/>
  <c r="I144" i="2"/>
  <c r="H144" i="2"/>
  <c r="I143" i="2"/>
  <c r="H143" i="2"/>
  <c r="I141" i="2"/>
  <c r="H141" i="2"/>
  <c r="I140" i="2"/>
  <c r="H140" i="2"/>
  <c r="I132" i="2"/>
  <c r="H132" i="2"/>
  <c r="I124" i="2"/>
  <c r="H124" i="2"/>
  <c r="I116" i="2"/>
  <c r="H116" i="2"/>
  <c r="I108" i="2"/>
  <c r="H108" i="2"/>
  <c r="I104" i="2"/>
  <c r="H104" i="2"/>
  <c r="I103" i="2"/>
  <c r="H103" i="2"/>
  <c r="I101" i="2"/>
  <c r="H101" i="2"/>
  <c r="I100" i="2"/>
  <c r="H100" i="2"/>
  <c r="I97" i="2"/>
  <c r="H97" i="2"/>
  <c r="I96" i="2"/>
  <c r="H96" i="2"/>
  <c r="I95" i="2"/>
  <c r="H95" i="2"/>
  <c r="I93" i="2"/>
  <c r="H93" i="2"/>
  <c r="I92" i="2"/>
  <c r="H92" i="2"/>
  <c r="I85" i="2"/>
  <c r="H85" i="2"/>
  <c r="I78" i="2"/>
  <c r="H78" i="2"/>
  <c r="I71" i="2"/>
  <c r="H71" i="2"/>
  <c r="I64" i="2"/>
  <c r="H64" i="2"/>
  <c r="I56" i="2"/>
  <c r="H56" i="2"/>
  <c r="I48" i="2"/>
  <c r="H48" i="2"/>
  <c r="I40" i="2"/>
  <c r="H40" i="2"/>
  <c r="I32" i="2"/>
  <c r="H32" i="2"/>
  <c r="I29" i="2"/>
  <c r="H29" i="2"/>
  <c r="I28" i="2"/>
  <c r="H28" i="2"/>
  <c r="I27" i="2"/>
  <c r="H27" i="2"/>
  <c r="I25" i="2"/>
  <c r="H25" i="2"/>
  <c r="I24" i="2"/>
  <c r="H24" i="2"/>
  <c r="I21" i="2"/>
  <c r="H21" i="2"/>
  <c r="I20" i="2"/>
  <c r="H20" i="2"/>
  <c r="I19" i="2"/>
  <c r="H19" i="2"/>
  <c r="I17" i="2"/>
  <c r="H17" i="2"/>
  <c r="I16" i="2"/>
  <c r="H16" i="2"/>
  <c r="I13" i="2"/>
  <c r="H13" i="2"/>
  <c r="I12" i="2"/>
  <c r="H12" i="2"/>
  <c r="I11" i="2"/>
  <c r="H11" i="2"/>
  <c r="I9" i="2"/>
  <c r="H9" i="2"/>
  <c r="H8" i="2" s="1"/>
  <c r="I8" i="2"/>
  <c r="P490" i="3"/>
  <c r="P482" i="3"/>
  <c r="O489" i="3"/>
  <c r="N489" i="3"/>
  <c r="M489" i="3"/>
  <c r="P330" i="3"/>
  <c r="O289" i="3"/>
  <c r="O305" i="3"/>
  <c r="N322" i="3"/>
  <c r="P322" i="3" s="1"/>
  <c r="M322" i="3"/>
  <c r="N325" i="3"/>
  <c r="M325" i="3"/>
  <c r="N324" i="3"/>
  <c r="M324" i="3"/>
  <c r="N321" i="3"/>
  <c r="M321" i="3"/>
  <c r="N329" i="3"/>
  <c r="M329" i="3"/>
  <c r="N247" i="3"/>
  <c r="M247" i="3"/>
  <c r="N244" i="3"/>
  <c r="M244" i="3"/>
  <c r="N243" i="3"/>
  <c r="N241" i="3" s="1"/>
  <c r="M243" i="3"/>
  <c r="M242" i="3"/>
  <c r="P237" i="3"/>
  <c r="P226" i="3"/>
  <c r="P229" i="3"/>
  <c r="P230" i="3"/>
  <c r="N109" i="3"/>
  <c r="M109" i="3"/>
  <c r="N106" i="3"/>
  <c r="O106" i="3"/>
  <c r="P141" i="3"/>
  <c r="P138" i="3"/>
  <c r="O137" i="3"/>
  <c r="N137" i="3"/>
  <c r="M137" i="3"/>
  <c r="M41" i="3"/>
  <c r="N41" i="3"/>
  <c r="P242" i="3" l="1"/>
  <c r="P489" i="3"/>
  <c r="P106" i="3"/>
  <c r="P243" i="3"/>
  <c r="P244" i="3"/>
  <c r="P247" i="3"/>
  <c r="P329" i="3"/>
  <c r="P321" i="3"/>
  <c r="P625" i="3"/>
  <c r="O241" i="3"/>
  <c r="M233" i="3"/>
  <c r="P234" i="3"/>
  <c r="M241" i="3"/>
  <c r="P225" i="3"/>
  <c r="P137" i="3"/>
  <c r="M30" i="3"/>
  <c r="N30" i="3"/>
  <c r="N22" i="3" s="1"/>
  <c r="N297" i="3"/>
  <c r="P241" i="3" l="1"/>
  <c r="N233" i="3"/>
  <c r="P233" i="3" s="1"/>
  <c r="M22" i="3"/>
  <c r="N57" i="3" l="1"/>
  <c r="M57" i="3"/>
  <c r="N513" i="3" l="1"/>
  <c r="M513" i="3"/>
  <c r="N510" i="3"/>
  <c r="N502" i="3" s="1"/>
  <c r="M510" i="3"/>
  <c r="M502" i="3" s="1"/>
  <c r="N266" i="3"/>
  <c r="N305" i="3"/>
  <c r="P306" i="3"/>
  <c r="M305" i="3"/>
  <c r="P305" i="3" l="1"/>
  <c r="O454" i="3"/>
  <c r="O150" i="3"/>
  <c r="N462" i="3"/>
  <c r="M462" i="3"/>
  <c r="M454" i="3" s="1"/>
  <c r="N417" i="3"/>
  <c r="N148" i="3"/>
  <c r="N100" i="3" s="1"/>
  <c r="O148" i="3"/>
  <c r="O100" i="3" s="1"/>
  <c r="M100" i="3"/>
  <c r="P220" i="3"/>
  <c r="O161" i="3"/>
  <c r="N162" i="3"/>
  <c r="N163" i="3"/>
  <c r="N164" i="3"/>
  <c r="N165" i="3"/>
  <c r="O166" i="3"/>
  <c r="O146" i="3" s="1"/>
  <c r="N217" i="3"/>
  <c r="M217" i="3"/>
  <c r="P268" i="3"/>
  <c r="P293" i="3"/>
  <c r="P269" i="3" s="1"/>
  <c r="N268" i="3"/>
  <c r="N260" i="3" s="1"/>
  <c r="O268" i="3"/>
  <c r="N269" i="3"/>
  <c r="O269" i="3"/>
  <c r="M268" i="3"/>
  <c r="M260" i="3" s="1"/>
  <c r="O266" i="3"/>
  <c r="O297" i="3"/>
  <c r="M297" i="3"/>
  <c r="P37" i="3"/>
  <c r="P217" i="3" l="1"/>
  <c r="N454" i="3"/>
  <c r="P163" i="3"/>
  <c r="N161" i="3"/>
  <c r="P148" i="3"/>
  <c r="P164" i="3"/>
  <c r="M457" i="3"/>
  <c r="P165" i="3"/>
  <c r="M105" i="3"/>
  <c r="P100" i="3"/>
  <c r="P162" i="3"/>
  <c r="P179" i="3"/>
  <c r="P180" i="3"/>
  <c r="P182" i="3"/>
  <c r="P173" i="3"/>
  <c r="P175" i="3"/>
  <c r="P622" i="3"/>
  <c r="P618" i="3"/>
  <c r="P613" i="3"/>
  <c r="P605" i="3"/>
  <c r="P596" i="3"/>
  <c r="P589" i="3"/>
  <c r="P581" i="3"/>
  <c r="P565" i="3"/>
  <c r="P554" i="3"/>
  <c r="P525" i="3"/>
  <c r="P514" i="3"/>
  <c r="P474" i="3"/>
  <c r="P466" i="3"/>
  <c r="P438" i="3"/>
  <c r="P434" i="3"/>
  <c r="P429" i="3"/>
  <c r="P421" i="3"/>
  <c r="P382" i="3"/>
  <c r="P378" i="3"/>
  <c r="O25" i="3"/>
  <c r="O17" i="3" s="1"/>
  <c r="P282" i="3"/>
  <c r="P274" i="3"/>
  <c r="P205" i="3"/>
  <c r="P194" i="3"/>
  <c r="P189" i="3"/>
  <c r="P186" i="3"/>
  <c r="P172" i="3"/>
  <c r="P157" i="3"/>
  <c r="P130" i="3"/>
  <c r="P122" i="3"/>
  <c r="P117" i="3"/>
  <c r="P66" i="3"/>
  <c r="P58" i="3"/>
  <c r="P53" i="3"/>
  <c r="P45" i="3"/>
  <c r="O10" i="3"/>
  <c r="O12" i="3"/>
  <c r="O13" i="3"/>
  <c r="O14" i="3"/>
  <c r="O617" i="3"/>
  <c r="O609" i="3"/>
  <c r="O601" i="3"/>
  <c r="O593" i="3"/>
  <c r="O585" i="3"/>
  <c r="O577" i="3"/>
  <c r="O569" i="3"/>
  <c r="O561" i="3"/>
  <c r="O553" i="3"/>
  <c r="O545" i="3"/>
  <c r="O537" i="3"/>
  <c r="O529" i="3"/>
  <c r="O521" i="3"/>
  <c r="O513" i="3"/>
  <c r="O505" i="3"/>
  <c r="O497" i="3"/>
  <c r="O481" i="3"/>
  <c r="O473" i="3"/>
  <c r="O465" i="3"/>
  <c r="O457" i="3"/>
  <c r="O449" i="3"/>
  <c r="O441" i="3"/>
  <c r="O433" i="3"/>
  <c r="O425" i="3"/>
  <c r="O417" i="3"/>
  <c r="O413" i="3"/>
  <c r="O409" i="3" s="1"/>
  <c r="O401" i="3"/>
  <c r="O385" i="3"/>
  <c r="O377" i="3"/>
  <c r="O361" i="3"/>
  <c r="O353" i="3"/>
  <c r="O345" i="3"/>
  <c r="O337" i="3"/>
  <c r="O281" i="3"/>
  <c r="O273" i="3"/>
  <c r="O265" i="3"/>
  <c r="O257" i="3"/>
  <c r="O201" i="3"/>
  <c r="O193" i="3"/>
  <c r="O185" i="3"/>
  <c r="O171" i="3"/>
  <c r="O149" i="3" s="1"/>
  <c r="O145" i="3" s="1"/>
  <c r="O153" i="3"/>
  <c r="O129" i="3"/>
  <c r="O121" i="3"/>
  <c r="O113" i="3"/>
  <c r="O105" i="3"/>
  <c r="O97" i="3"/>
  <c r="O65" i="3"/>
  <c r="O57" i="3"/>
  <c r="O49" i="3"/>
  <c r="O41" i="3"/>
  <c r="O33" i="3"/>
  <c r="N617" i="3"/>
  <c r="M617" i="3"/>
  <c r="N609" i="3"/>
  <c r="M609" i="3"/>
  <c r="N601" i="3"/>
  <c r="M601" i="3"/>
  <c r="N593" i="3"/>
  <c r="M593" i="3"/>
  <c r="N585" i="3"/>
  <c r="M585" i="3"/>
  <c r="N577" i="3"/>
  <c r="M577" i="3"/>
  <c r="N569" i="3"/>
  <c r="M569" i="3"/>
  <c r="N561" i="3"/>
  <c r="M561" i="3"/>
  <c r="N553" i="3"/>
  <c r="M553" i="3"/>
  <c r="N550" i="3"/>
  <c r="N542" i="3" s="1"/>
  <c r="M550" i="3"/>
  <c r="M542" i="3" s="1"/>
  <c r="N541" i="3"/>
  <c r="M541" i="3"/>
  <c r="N548" i="3"/>
  <c r="N540" i="3" s="1"/>
  <c r="M548" i="3"/>
  <c r="M540" i="3" s="1"/>
  <c r="N546" i="3"/>
  <c r="M546" i="3"/>
  <c r="N529" i="3"/>
  <c r="M529" i="3"/>
  <c r="N521" i="3"/>
  <c r="M521" i="3"/>
  <c r="N509" i="3"/>
  <c r="N501" i="3" s="1"/>
  <c r="M509" i="3"/>
  <c r="M501" i="3" s="1"/>
  <c r="N506" i="3"/>
  <c r="N498" i="3" s="1"/>
  <c r="N481" i="3"/>
  <c r="P481" i="3" s="1"/>
  <c r="M481" i="3"/>
  <c r="N473" i="3"/>
  <c r="M473" i="3"/>
  <c r="N465" i="3"/>
  <c r="M465" i="3"/>
  <c r="N450" i="3"/>
  <c r="N441" i="3"/>
  <c r="M441" i="3"/>
  <c r="N433" i="3"/>
  <c r="M433" i="3"/>
  <c r="N425" i="3"/>
  <c r="M425" i="3"/>
  <c r="M417" i="3"/>
  <c r="N414" i="3"/>
  <c r="N406" i="3" s="1"/>
  <c r="M414" i="3"/>
  <c r="M406" i="3" s="1"/>
  <c r="N413" i="3"/>
  <c r="N405" i="3" s="1"/>
  <c r="M413" i="3"/>
  <c r="M405" i="3" s="1"/>
  <c r="N410" i="3"/>
  <c r="N402" i="3" s="1"/>
  <c r="N393" i="3"/>
  <c r="M393" i="3"/>
  <c r="M385" i="3"/>
  <c r="N385" i="3"/>
  <c r="P385" i="3" s="1"/>
  <c r="N377" i="3"/>
  <c r="M377" i="3"/>
  <c r="N369" i="3"/>
  <c r="M369" i="3"/>
  <c r="N361" i="3"/>
  <c r="M361" i="3"/>
  <c r="M353" i="3"/>
  <c r="N353" i="3"/>
  <c r="N350" i="3"/>
  <c r="M350" i="3"/>
  <c r="M342" i="3" s="1"/>
  <c r="N349" i="3"/>
  <c r="N341" i="3" s="1"/>
  <c r="N346" i="3"/>
  <c r="N338" i="3" s="1"/>
  <c r="N289" i="3"/>
  <c r="M289" i="3"/>
  <c r="N281" i="3"/>
  <c r="M281" i="3"/>
  <c r="N273" i="3"/>
  <c r="M273" i="3"/>
  <c r="N261" i="3"/>
  <c r="M269" i="3"/>
  <c r="N209" i="3"/>
  <c r="M209" i="3"/>
  <c r="N201" i="3"/>
  <c r="M201" i="3"/>
  <c r="N193" i="3"/>
  <c r="M193" i="3"/>
  <c r="N185" i="3"/>
  <c r="M185" i="3"/>
  <c r="M178" i="3"/>
  <c r="M150" i="3" s="1"/>
  <c r="N166" i="3"/>
  <c r="N146" i="3" s="1"/>
  <c r="M166" i="3"/>
  <c r="N171" i="3"/>
  <c r="N149" i="3" s="1"/>
  <c r="M171" i="3"/>
  <c r="N153" i="3"/>
  <c r="M153" i="3"/>
  <c r="N129" i="3"/>
  <c r="M129" i="3"/>
  <c r="N121" i="3"/>
  <c r="M121" i="3"/>
  <c r="N113" i="3"/>
  <c r="M113" i="3"/>
  <c r="N65" i="3"/>
  <c r="M65" i="3"/>
  <c r="N49" i="3"/>
  <c r="M49" i="3"/>
  <c r="N33" i="3"/>
  <c r="M33" i="3"/>
  <c r="N29" i="3"/>
  <c r="N21" i="3" s="1"/>
  <c r="M29" i="3"/>
  <c r="M21" i="3" s="1"/>
  <c r="N28" i="3"/>
  <c r="N20" i="3" s="1"/>
  <c r="N12" i="3" s="1"/>
  <c r="M28" i="3"/>
  <c r="M20" i="3" s="1"/>
  <c r="M149" i="3" l="1"/>
  <c r="M101" i="3" s="1"/>
  <c r="M146" i="3"/>
  <c r="M98" i="3" s="1"/>
  <c r="M145" i="3"/>
  <c r="M505" i="3"/>
  <c r="M12" i="3"/>
  <c r="N401" i="3"/>
  <c r="N449" i="3"/>
  <c r="N497" i="3"/>
  <c r="P146" i="3"/>
  <c r="P161" i="3"/>
  <c r="M102" i="3"/>
  <c r="P540" i="3"/>
  <c r="P561" i="3"/>
  <c r="P577" i="3"/>
  <c r="P593" i="3"/>
  <c r="P609" i="3"/>
  <c r="P465" i="3"/>
  <c r="P550" i="3"/>
  <c r="P350" i="3"/>
  <c r="P542" i="3"/>
  <c r="P410" i="3"/>
  <c r="P414" i="3"/>
  <c r="P501" i="3"/>
  <c r="P521" i="3"/>
  <c r="P273" i="3"/>
  <c r="P377" i="3"/>
  <c r="P353" i="3"/>
  <c r="P406" i="3"/>
  <c r="P405" i="3"/>
  <c r="P417" i="3"/>
  <c r="P433" i="3"/>
  <c r="P473" i="3"/>
  <c r="P513" i="3"/>
  <c r="P546" i="3"/>
  <c r="P541" i="3"/>
  <c r="P553" i="3"/>
  <c r="P585" i="3"/>
  <c r="P601" i="3"/>
  <c r="P617" i="3"/>
  <c r="P425" i="3"/>
  <c r="O9" i="3"/>
  <c r="P357" i="3"/>
  <c r="P413" i="3"/>
  <c r="P41" i="3"/>
  <c r="P57" i="3"/>
  <c r="P121" i="3"/>
  <c r="P153" i="3"/>
  <c r="P185" i="3"/>
  <c r="P289" i="3"/>
  <c r="P266" i="3"/>
  <c r="P549" i="3"/>
  <c r="P193" i="3"/>
  <c r="P65" i="3"/>
  <c r="M409" i="3"/>
  <c r="P509" i="3"/>
  <c r="P548" i="3"/>
  <c r="P261" i="3"/>
  <c r="P281" i="3"/>
  <c r="P201" i="3"/>
  <c r="P109" i="3"/>
  <c r="N105" i="3"/>
  <c r="N101" i="3"/>
  <c r="N13" i="3" s="1"/>
  <c r="P129" i="3"/>
  <c r="P113" i="3"/>
  <c r="P21" i="3"/>
  <c r="P49" i="3"/>
  <c r="P33" i="3"/>
  <c r="P29" i="3"/>
  <c r="P506" i="3"/>
  <c r="P458" i="3"/>
  <c r="P169" i="3"/>
  <c r="P170" i="3"/>
  <c r="P171" i="3"/>
  <c r="N25" i="3"/>
  <c r="N17" i="3" s="1"/>
  <c r="M402" i="3"/>
  <c r="M401" i="3" s="1"/>
  <c r="M450" i="3"/>
  <c r="M498" i="3"/>
  <c r="N18" i="3"/>
  <c r="N178" i="3"/>
  <c r="N150" i="3" s="1"/>
  <c r="N345" i="3"/>
  <c r="N409" i="3"/>
  <c r="M25" i="3"/>
  <c r="M17" i="3" s="1"/>
  <c r="N265" i="3"/>
  <c r="N457" i="3"/>
  <c r="P457" i="3" s="1"/>
  <c r="N505" i="3"/>
  <c r="N545" i="3"/>
  <c r="N342" i="3"/>
  <c r="N98" i="3"/>
  <c r="M265" i="3"/>
  <c r="M545" i="3"/>
  <c r="M349" i="3"/>
  <c r="P349" i="3" s="1"/>
  <c r="M538" i="3"/>
  <c r="M537" i="3" s="1"/>
  <c r="N257" i="3"/>
  <c r="N538" i="3"/>
  <c r="P149" i="3" l="1"/>
  <c r="M97" i="3"/>
  <c r="M14" i="3"/>
  <c r="M449" i="3"/>
  <c r="P449" i="3" s="1"/>
  <c r="P498" i="3"/>
  <c r="M497" i="3"/>
  <c r="P497" i="3" s="1"/>
  <c r="P150" i="3"/>
  <c r="P409" i="3"/>
  <c r="M257" i="3"/>
  <c r="P257" i="3" s="1"/>
  <c r="P12" i="3"/>
  <c r="P545" i="3"/>
  <c r="N537" i="3"/>
  <c r="P537" i="3" s="1"/>
  <c r="P538" i="3"/>
  <c r="N337" i="3"/>
  <c r="P342" i="3"/>
  <c r="P505" i="3"/>
  <c r="P105" i="3"/>
  <c r="P401" i="3"/>
  <c r="P402" i="3"/>
  <c r="M338" i="3"/>
  <c r="P338" i="3" s="1"/>
  <c r="P346" i="3"/>
  <c r="P450" i="3"/>
  <c r="P265" i="3"/>
  <c r="P178" i="3"/>
  <c r="P98" i="3"/>
  <c r="P26" i="3"/>
  <c r="P168" i="3"/>
  <c r="M18" i="3"/>
  <c r="M10" i="3" s="1"/>
  <c r="N145" i="3"/>
  <c r="M345" i="3"/>
  <c r="P345" i="3" s="1"/>
  <c r="M341" i="3"/>
  <c r="P341" i="3" s="1"/>
  <c r="P17" i="3" l="1"/>
  <c r="N102" i="3"/>
  <c r="N14" i="3" s="1"/>
  <c r="P101" i="3"/>
  <c r="P25" i="3"/>
  <c r="P145" i="3"/>
  <c r="P10" i="3"/>
  <c r="P18" i="3"/>
  <c r="P167" i="3"/>
  <c r="M337" i="3"/>
  <c r="P337" i="3" s="1"/>
  <c r="M13" i="3"/>
  <c r="P102" i="3" l="1"/>
  <c r="N97" i="3"/>
  <c r="P97" i="3" s="1"/>
  <c r="M9" i="3"/>
  <c r="P13" i="3"/>
  <c r="P166" i="3"/>
  <c r="N9" i="3"/>
  <c r="P14" i="3"/>
  <c r="P9" i="3" l="1"/>
</calcChain>
</file>

<file path=xl/sharedStrings.xml><?xml version="1.0" encoding="utf-8"?>
<sst xmlns="http://schemas.openxmlformats.org/spreadsheetml/2006/main" count="1514" uniqueCount="217">
  <si>
    <t xml:space="preserve">Наименование муниципальной программы, подпрограммы, основного мероприятия, мероприятия 
</t>
  </si>
  <si>
    <t xml:space="preserve">Источник финансирования
</t>
  </si>
  <si>
    <t>план</t>
  </si>
  <si>
    <t>факт</t>
  </si>
  <si>
    <t>Муниципальная программа</t>
  </si>
  <si>
    <t>Всего</t>
  </si>
  <si>
    <t>местный бюджет</t>
  </si>
  <si>
    <t>иные не запрещенные законодательством источники:</t>
  </si>
  <si>
    <t>федеральный бюджет</t>
  </si>
  <si>
    <t>областной бюджет</t>
  </si>
  <si>
    <t>средства юридических и физических лиц</t>
  </si>
  <si>
    <t>средства государственной корпорации Фонда содействия реформированию жилищно-коммунального хозяйства</t>
  </si>
  <si>
    <t>средства некомерческой организации Фонда развития моногородов</t>
  </si>
  <si>
    <t>1. Подпрограмма «Развитие дошкольного образования»</t>
  </si>
  <si>
    <t>2. Подпрограмма «Развитие общего образования»</t>
  </si>
  <si>
    <t xml:space="preserve">мероприятие 2.1.1. «Обеспечение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учреждениях» </t>
  </si>
  <si>
    <t>мероприятие 2.2.2. «Организация круглогодичного отдыха, оздоровления и занятости обучающихся»</t>
  </si>
  <si>
    <t>Управление образования</t>
  </si>
  <si>
    <t>Управление культуры</t>
  </si>
  <si>
    <t>Управление ЖКХ</t>
  </si>
  <si>
    <t>Управление по ФК и спорту</t>
  </si>
  <si>
    <t>местный бюджет, в том числе</t>
  </si>
  <si>
    <t>средства юридических и физических лиц, в том числе</t>
  </si>
  <si>
    <t>3. Подпрограмма  «Развитие дополнительного образования детей»</t>
  </si>
  <si>
    <t>4. Подпрограмма «Организация обеспечения деятельности учреждений для детей-сирот  и детей, оставшихся без попечения родителей»</t>
  </si>
  <si>
    <t xml:space="preserve"> 5. Подпрограмма     «Организация     обеспечения     деятельности  учреждений,   осуществляющих образовательную деятельность по адаптированным общеобразовательным программам»</t>
  </si>
  <si>
    <t>6. Подпрограмма «Развитие учреждений, обеспечивающих предоставление услуг в сфере образования»</t>
  </si>
  <si>
    <t>6.1 Мероприятие «Организация деятельности учреждений, обеспечивающих предоставление услуг в сфере образования»</t>
  </si>
  <si>
    <t>мероприятие 6.1.3. «Финансовое обеспечение проведения ремонтов, материально-техническое обеспечение  централизованной бухгалтерии образования»</t>
  </si>
  <si>
    <t>7. Подпрограмма «Реализация политики органов местного самоуправления»</t>
  </si>
  <si>
    <t>мероприятие 7.1.3. «Выплаты единовременного поощрения м униципальным служащим за выслугу лет в всязи с выходом на пенсию»</t>
  </si>
  <si>
    <t>мероприятие 8.1.7.  «Меры социальной поддержки многодетных семей в соответствии с Законом Кемеровской области от 14 ноября 2005 года №123-ОЗ «О мерах социальной поддержки многодетных семей в Кемеровской области» (питание детей из многодетных семей в школах)</t>
  </si>
  <si>
    <t>911 0701 07101 71800 000 000</t>
  </si>
  <si>
    <t>911 0701 07101 12820 000 000</t>
  </si>
  <si>
    <t>911 0701 07101 12830 000 000</t>
  </si>
  <si>
    <t>911 0702 07201 12850 000 000</t>
  </si>
  <si>
    <t>911 0702 07201 12840 000 000</t>
  </si>
  <si>
    <t>911 0702 07202 S2000 000 000</t>
  </si>
  <si>
    <t>911 1003 07202 73050 000 000</t>
  </si>
  <si>
    <t>911 0703 07301 10070 000 000</t>
  </si>
  <si>
    <t>911 0703 07301 12940 000 000</t>
  </si>
  <si>
    <t>911 0702 07401 71820 000 000</t>
  </si>
  <si>
    <t>911 0702 07401 12880 000 000</t>
  </si>
  <si>
    <t>911 0702 07501 71840 000 000</t>
  </si>
  <si>
    <t>911 0702 07501 12870 000 000</t>
  </si>
  <si>
    <t>911 0702 07501 12960 000 000</t>
  </si>
  <si>
    <t>911 0709 07601 12890 000 000</t>
  </si>
  <si>
    <t>911 0709 07601 10090 000 000</t>
  </si>
  <si>
    <t>911 0709 07701 10050 000 000</t>
  </si>
  <si>
    <t>911 0709 07701 72070 000 000</t>
  </si>
  <si>
    <t>911 0702 07801 12930 000 000</t>
  </si>
  <si>
    <t>911 1003 07801 72030 000 000</t>
  </si>
  <si>
    <t>911 1003 07801 72040 000 000</t>
  </si>
  <si>
    <t>911 1003 07801 72050 000 000</t>
  </si>
  <si>
    <t>911 1004 07801 80130 000 000</t>
  </si>
  <si>
    <t>911 1004 07801 52600 000 000</t>
  </si>
  <si>
    <t>911 1003 07801 72010 000 000</t>
  </si>
  <si>
    <t>911 0709 07801 12980 000 000</t>
  </si>
  <si>
    <t>911 0701 07801 12980 000 000</t>
  </si>
  <si>
    <t>911 1004 07101 71810 000 000</t>
  </si>
  <si>
    <t>911 1003 07101 80120 000 000</t>
  </si>
  <si>
    <t>911 0702 07201 71830 000 000</t>
  </si>
  <si>
    <t>911 0702 07401 71860 000 000</t>
  </si>
  <si>
    <t>911 1003 07801 70050 000 000</t>
  </si>
  <si>
    <t>911 0702 07202 71940 000 000</t>
  </si>
  <si>
    <t>911 0702 07401 12990 000 000</t>
  </si>
  <si>
    <t>Приложение № 5</t>
  </si>
  <si>
    <t>Отчет</t>
  </si>
  <si>
    <t>мероприятие 1.1.1. «Обеспечение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учреждениях»</t>
  </si>
  <si>
    <t>мероприятие 1.1.2. «Компенсация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образования»</t>
  </si>
  <si>
    <t>мероприятие 1.1.3 «Ежемесячные денежные выплаты отдельным категориям граждан, воспитывающих детей в возрасте от 1,5 до 7 лет»</t>
  </si>
  <si>
    <t xml:space="preserve">мероприятие 1.1.4. «Финансовое обеспечение деятельности детских дошкольных образовательных учреждений» </t>
  </si>
  <si>
    <t xml:space="preserve">мероприятие 1.1.5. «Финансовое обеспечение проведения ремонтов; материально-техническое обеспечение  дошкольных образовательных учреждений» </t>
  </si>
  <si>
    <t>мероприятие 2.1.2. «Финансовое обеспечение деятельности начальных, неполных средних и средних школ муниципального образования»</t>
  </si>
  <si>
    <t>мероприятие 2.1.3. «Финансовое обеспечение проведения ремонтных работ; материально-трехническое обеспечение  начальных, неполных средних и средних школ муниципального образования»</t>
  </si>
  <si>
    <t>мероприятие 2.2.1. «Развитие единого образовательного пространства, повышение качества образовательных результатов»</t>
  </si>
  <si>
    <t xml:space="preserve">мероприятие 3.1.1. «Финансовое обеспечение деятельности муниципальных учреждений дополнительного образования детей» </t>
  </si>
  <si>
    <t>мероприятие 3.1.2. «Финансовое обеспечение проведения ремонтных работ; материально-техническое обеспечепние учреждений дополнительного образования детей»</t>
  </si>
  <si>
    <t>мероприятие 3.1.3. «Мероприятие «Развитие единого образовательного пространства, повышение качества образовательных результатов»</t>
  </si>
  <si>
    <t>мероприятие 4.1.1. «Обеспечение деятельности  по содержанию организаций для детей-сирот и детей, оставшихся без попечения родителей»</t>
  </si>
  <si>
    <t>мероприятие 4.1.2. «Обеспечение образовательной деятельности  организации  для детей-сирот и детей, оставшихся без попечения родителей»</t>
  </si>
  <si>
    <t>мероприятие 4.1.3. «Развитие единого образовательного пространства, повышение качества образовательных результатов»</t>
  </si>
  <si>
    <t>мероприятие 4.1.4. «Финансовое обеспечение деятельности по содержанию учреждений для детей, оставшихся без попечения родителей»</t>
  </si>
  <si>
    <t xml:space="preserve"> </t>
  </si>
  <si>
    <t>мероприятие 5.1.1. «Обеспечение образовательной деятельности образовательных организаций по адаптированным общеобразовательным программам»</t>
  </si>
  <si>
    <t xml:space="preserve">мероприятие 5.1.2. «Развитие единого образовательного пространства, повышение качества образовательных результатов»   </t>
  </si>
  <si>
    <t>мероприятие 5.1.3.  «Финансовое обеспечение деятельности по содержанию учреждений, осуществляющих образовательную деятельность по адаптированным программам»</t>
  </si>
  <si>
    <t xml:space="preserve">мероприятие 5.1.4. «Финансовое обеспечение проведения ремонтных работ; материально-техническое обеспечение учреждений, осуществляющих  образовательную деятельность по адаптированным общеобразовательным программам»  </t>
  </si>
  <si>
    <t>мероприятие 6.1.1. «Финансовое обеспечение деятельности прочих муниципальных учреждений, оказывающих услуги в области образования»</t>
  </si>
  <si>
    <t>мероприятие 7.1.1. «Финансовое обеспечение деятельности органов местного самоуправления»</t>
  </si>
  <si>
    <t>мероприятие 7.1.2. «Организация и осуществление деятельности по опеке и попечительству»</t>
  </si>
  <si>
    <t>мероприятие 8.1.2. «Обеспечение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организаций»</t>
  </si>
  <si>
    <t>мероприятие 8.1.3. «Предоставление бесплатного проезда на городском, пригородном транспорте детям-сиротам и детям, оставшимся без попечения родителей, обучающимся в общеобразовательных организациях»</t>
  </si>
  <si>
    <t>мероприятие 8.1.4. «Обеспечение зачисления денежных средств для детей-сирот и детей, оставшихся без попечения родителей, на специальные накопительные банковские счета»</t>
  </si>
  <si>
    <t>мероприятие 8.1.5.  «Социальная поддержка граждан при всех формах устройства детей, лишенных родительского попечения, в семью»</t>
  </si>
  <si>
    <t>мероприятие 8.1.6.  «Выплата единовременного пособия при всех формах устройства детей, лишенных родительского попечения, в семью»</t>
  </si>
  <si>
    <t>мероприятие 8.1.8. «Социальная поддержка работников образовательных организаций и реализация мероприятий по привлечению молодых специалистов»</t>
  </si>
  <si>
    <t>мероприятие 8.1.9. «Финансовое обеспечение прочих мероприятий социальной поддержки в сфере образования, прочих расходов»</t>
  </si>
  <si>
    <t>Код целевой статьи расходов</t>
  </si>
  <si>
    <t>Код цели</t>
  </si>
  <si>
    <t>возврат неиспользованных бюджетных средств отчетного года в текущем году</t>
  </si>
  <si>
    <t>процент исполнения плана (графа 6- графа 7)/графа 5 *100 %</t>
  </si>
  <si>
    <t>0390002024</t>
  </si>
  <si>
    <t>0390002011</t>
  </si>
  <si>
    <t>0390002015</t>
  </si>
  <si>
    <t>0390002025</t>
  </si>
  <si>
    <t>0390002012</t>
  </si>
  <si>
    <t>0390002016</t>
  </si>
  <si>
    <t>0390002127</t>
  </si>
  <si>
    <t>0390002108</t>
  </si>
  <si>
    <t>0390002066</t>
  </si>
  <si>
    <t>0390002069</t>
  </si>
  <si>
    <t>0390002067</t>
  </si>
  <si>
    <t>911 0709 07601 12970 000 000</t>
  </si>
  <si>
    <t>911 0709 07701 10100 000 000</t>
  </si>
  <si>
    <t>0390002070</t>
  </si>
  <si>
    <t>0390002071</t>
  </si>
  <si>
    <t>0390002072</t>
  </si>
  <si>
    <t>17-206</t>
  </si>
  <si>
    <t>0390002073</t>
  </si>
  <si>
    <t>0390002081</t>
  </si>
  <si>
    <t>0390002017</t>
  </si>
  <si>
    <t>к Положению                                                                 о муниципальных программах Прокопьевского городского округа</t>
  </si>
  <si>
    <t>Объем финансовых ресурсов, тыс. рублей</t>
  </si>
  <si>
    <t>мероприятие 3.1.4. «Реализация мероприятий государственной программы Российской Федерации "Доступная среда" на 2011 - 2020 годы » (безбарьерная среда ЦДОД)</t>
  </si>
  <si>
    <t>911 0703 07301 L0270 000 000</t>
  </si>
  <si>
    <t>18-443-00007</t>
  </si>
  <si>
    <t xml:space="preserve">мероприятие 2.2.3. «Адресная социальная поддержка участников образовательного процесса» </t>
  </si>
  <si>
    <t xml:space="preserve">мероприятие 2.2.4. «Финансовое обеспечение мероприятий, проводимых в рамках развития системы воспитания в образовательной практике города» </t>
  </si>
  <si>
    <t xml:space="preserve">мероприятие 2.2.5. «Предоставление бесплатного проезда отдельным категориям обучающихся» </t>
  </si>
  <si>
    <t xml:space="preserve">мероприятие 2.2.6. «Профилактика безнадзорности и правонарушений несовершеннолетних» </t>
  </si>
  <si>
    <t>18-443-00006</t>
  </si>
  <si>
    <t>911 0702 07401 12950 000 000</t>
  </si>
  <si>
    <t>мероприятие 3.1.5. Финансовое обеспечение мероприятий, проводимых в рамках развития системы воспитания в образовательной практике города</t>
  </si>
  <si>
    <t>911 0703 07301 12860 000 000</t>
  </si>
  <si>
    <t xml:space="preserve">об использовании ассигнований местного бюджета на реализацию муниципальной программы Прокопьевского городского округа Ресурсное обеспечение муниципальной  программы «Развитие системы образования города Прокопьевска» за  2019 год.
</t>
  </si>
  <si>
    <t xml:space="preserve">мероприятие 1.1.6. «Финансовое обеспечение мероприятий, проводимых в рамках развития системы воспитания в образовательной практике города» </t>
  </si>
  <si>
    <t>911 0701 07101 12860 000 000</t>
  </si>
  <si>
    <t>911 0702 07202 S1930 000 000</t>
  </si>
  <si>
    <t>мероприятие 2.1.4. «Строительство, реконструкция и капитальный ремонт образовательных организаций (субсидии муниципальным образованиям)»</t>
  </si>
  <si>
    <t>911 0702 07202 12860 000 000</t>
  </si>
  <si>
    <t>911 0702 07202 S2060 000 000</t>
  </si>
  <si>
    <t>мероприятие 2.2.8. «Реализация проектов инициативного бюджетирования «Твой Кузбасс - твоя инициатива» » (Гимназия № 72)</t>
  </si>
  <si>
    <t>911 0702 07202 S3420 000 000</t>
  </si>
  <si>
    <t>911 0702 07202 S342S 000 000</t>
  </si>
  <si>
    <t xml:space="preserve">мероприятие 2.2.9. «Обеспечение двухразовым бесплатным питанием обучающихся с ограниченными возможностями здоровья в муниципальных общеобразовательных организациях» </t>
  </si>
  <si>
    <t xml:space="preserve">мероприятие 2.2.10. «Укрепление материально-технической базы организаций отдыха детей и их оздоровления» </t>
  </si>
  <si>
    <t>0390002180</t>
  </si>
  <si>
    <t>911 0702 07202 S3850 000 000</t>
  </si>
  <si>
    <t>911 0702 07202 S385S 000 000</t>
  </si>
  <si>
    <t xml:space="preserve">мероприятие 3.2.1. «Организация обеспечения мероприятий по персонифицированному финансированию дополнительного образования детей» </t>
  </si>
  <si>
    <t>мероприятие 3.2. "Обеспечение персонифицированного финансирования дополнительного образования детей"</t>
  </si>
  <si>
    <t>мероприятие 6.1.2. «Финансовое обеспечение деятельности (оказание услуг) централизованной бухгалтерии образования»</t>
  </si>
  <si>
    <t>мероприятие 6.1.4. «Финансовое обеспечение мероприятий по содержанию центра бухгалтерского и технического обслуживания образования»</t>
  </si>
  <si>
    <t>мероприятие 1.1.7. «Реализация мероприятий государственной программы Российской Федерации "Доступная среда" на 2011 - 2020 годы » (безбарьерная среда д/сад №10)</t>
  </si>
  <si>
    <t>1.1. Основное мероприятие  «Организация деятельности дошкольных образовательных учреждений»</t>
  </si>
  <si>
    <t xml:space="preserve">мероприятие 1.1.8. «Создание дополнительных мест для детей в возрасте от 1,5 до 3 лет в образовательных организациях, осуществляющих образовательную деятельность по общеобразовательным программам дошкольного образования» </t>
  </si>
  <si>
    <t xml:space="preserve">2.1. Основное мероприятие «Организация деятельности учреждений начального общего, основного общего, среднего (полного) общего образования» </t>
  </si>
  <si>
    <t>2.2. Основное мероприятие «Реализация мероприятий образовательной деятельности учреждений начального общего, основного общего, среднего (полного) общего образования»</t>
  </si>
  <si>
    <t xml:space="preserve">3.1. Основное мероприятие «Организация деятельности муниципальных учреждений дополнительного образования детей» </t>
  </si>
  <si>
    <t>мероприятие 3.1.2. «Финансовое обеспечение проведения ремонтных работ; материально-техническое обеспечение учреждений дополнительного образования детей»</t>
  </si>
  <si>
    <t>мероприятие 3.1.3. «Развитие единого образовательного пространства, повышение качества образовательных результатов»</t>
  </si>
  <si>
    <t>мероприятие 3.1.5. "Финансовое обеспечение мероприятий, проводимых в рамках развития системы воспитания в образовательной практике города"</t>
  </si>
  <si>
    <t>мероприятие 3.1.6. «Реализация проектов инициативного бюджетирования «Твой Кузбасс - твоя инициатива» » (Школа искусств)</t>
  </si>
  <si>
    <t>мероприятие 3.1.7. Создание детских технопарков «Кванториум» (ЦДОД)</t>
  </si>
  <si>
    <t>4.1. Основное мероприятие «Реализация мероприятий воспитательно-образовательной деятельности  учреждений  для детей-сирот и детей, оставшихся без попечения родителей»</t>
  </si>
  <si>
    <t>мероприятие 4.1.1. «Обеспечение деятельности по содержанию организаций для детей - сирот и детей, оставшихся без попечения родителей»</t>
  </si>
  <si>
    <t>мероприятие 4.1.5. «Финансовое обеспечение проведения ремонтных работ; материально-техническое обеспечепние учреждений для детей-сирот и детей, оставшихся без попечения родителей»</t>
  </si>
  <si>
    <t>мероприятие 4.1.6.«Финансовое обеспечение деятельности по содержанию учреждений, осуществляющих образовательную деятельность для детей-сирот и детей, оставшихся без попечения родителей»</t>
  </si>
  <si>
    <t>5.1 Основное мероприятие «Реализация мероприятий учреждениями, осуществляющими образовательную деятельность по адаптированным общеобразовательным программам»</t>
  </si>
  <si>
    <t>6.1 Основное мероприятие «Организация деятельности учреждений, обеспечивающих предоставление услуг в сфере образования»</t>
  </si>
  <si>
    <t>мероприятие 6.1.3. "Финансовое обеспечение проведения ремонтов, материально-технического обеспечения учреждений, обеспечивающих предоставление услуг в сфере образования"</t>
  </si>
  <si>
    <t>7.1 Основное мероприятие «Координация деятельности по обеспечению развития учреждений образования»</t>
  </si>
  <si>
    <t>мероприятие 7.1.3. "Выплата единовременного поощрения муниципальным служащим за выслугу лет (стаж муниципальной службы), в связи с выходом на пенсию"</t>
  </si>
  <si>
    <t>8.  Подпрограмма «Социальные гарантии в системе образования, прочие мероприятия»</t>
  </si>
  <si>
    <t>8.1 Основное мероприятие  «Мероприятия по обеспечению социальных гарантий в сфере образования»</t>
  </si>
  <si>
    <t>мероприятие 8.1.1. «Финансовое  обеспечение  адресной поддержки работников образовательных учреждений и обучающихся»</t>
  </si>
  <si>
    <t>подмероприятие 8.1.5.1. «Осуществление назначения и выплаты денежных средств семьям, взявших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являвшимся приемными родителями в соответствии с Законом Кемеровской области от 14 декабря 2010 года №124-ОЗ «О некоторых вопросах в сфере опеки и попечительства несовершеннолетних»</t>
  </si>
  <si>
    <t>мероприятие 8.1.8. «Социальная поддержка работников образовательных организаций и участников образовательного процесса»</t>
  </si>
  <si>
    <t>мероприятие 8.1.9. «Финансовое обеспечение мероприятий социальной поддержки в сфере образования, прочих расходов»</t>
  </si>
  <si>
    <t>мероприятие 8.1.10. «Осуществление назначения и выплаты единовременного государственного пособия гражданам, усыновившим (удочерившим) детей-сирот и детей, оставшихся без  попечения родителей, установленного Законом Кемеровской области от 13 марта 2008 года №5-ОЗ «О предоставлении меры социальной поддержки гражданам, усыновившим (удочерившим) детей-сирот и детей, оставшихся без попечения родителей»</t>
  </si>
  <si>
    <t>мероприятие 2.2.7. «Реализация мероприятий государственной программы Российской Федерации «Доступная среда» на 2011 - 2020 годы («Создание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детей-инвалидов») (безбарьерная среда интернат №3, интернат № 32)</t>
  </si>
  <si>
    <t>911 0702 07201 S177S 000 000</t>
  </si>
  <si>
    <t>911 0702 07201 S1771 000 000</t>
  </si>
  <si>
    <t>0390002188</t>
  </si>
  <si>
    <t>911 0702 07202 11940 000 000</t>
  </si>
  <si>
    <t>0390002190</t>
  </si>
  <si>
    <t>911 0702 07202 S200S 000 000</t>
  </si>
  <si>
    <t>0390002195</t>
  </si>
  <si>
    <t>911 0702 07202 S3060 000 000</t>
  </si>
  <si>
    <t>0390002199</t>
  </si>
  <si>
    <t>911 0703 07301 S1930 000 000</t>
  </si>
  <si>
    <t>мероприятие 3.1.6.  «Реализация проектов инициативного бюджетирования «Твой Кузбасс - твоя инициатива» » (Школа искусств)</t>
  </si>
  <si>
    <t>911 0703 07302 12920 000 000</t>
  </si>
  <si>
    <t>911 0702 07401 S1930 000 000</t>
  </si>
  <si>
    <t>мероприятие 4.1.6. «Финансовое обеспечение деятельности по содержанию учреждений, осуществляющих образовательную деятельность для детей-сирот и детей, оставшихся без попечения родителей»</t>
  </si>
  <si>
    <t xml:space="preserve">мероприятие 4.1.5. «Финансовое обеспечение проведения ремонтных работ; материально-техническое обеспечепние учреждений для детей-сирот и детей, оставшихся без попечения родителей» </t>
  </si>
  <si>
    <t>911 0702 07501 S1930 000 000</t>
  </si>
  <si>
    <t>911 0709 07601 12810 000 000</t>
  </si>
  <si>
    <t>0390002019</t>
  </si>
  <si>
    <t>мероприятие 8.1.10. «Финансовое обеспечение прочих мероприятий социальной поддержки в сфере образования, прочих расходов»</t>
  </si>
  <si>
    <t>911 1004 07801 80140 000 000</t>
  </si>
  <si>
    <t>0390002121</t>
  </si>
  <si>
    <t xml:space="preserve">мероприятие 1.1.6. «Реализация мероприятий государственной программы Российской Федерации "Доступная среда" на 2011 - 2020 годы » (безбарьерная среда д/сад №10) </t>
  </si>
  <si>
    <t xml:space="preserve">мероприятие 1.1.7. «Создание дополнительных мест для детей в возрасте от 1,5 до 3 лет в образовательных организациях, осуществляющих образовательную деятельность по общеобразовательным программам дошкольного образования» </t>
  </si>
  <si>
    <t xml:space="preserve">мероприятие 1.1.8. «Финансовое обеспечение мероприятий, проводимых в рамках развития системы воспитания в образовательной практике города» </t>
  </si>
  <si>
    <t>2.2.   Основное мероприятие «Реализация мероприятий образовательной деятельности учреждений начального общего, основного общего, среднего (полного) общего образования»</t>
  </si>
  <si>
    <t>мероприятие 2.2.7. «Реализация мероприятий государственной программы Российской Федерации "Доступная среда" на 2011 - 2020 годы » (безбарьерная среда интернат №32)</t>
  </si>
  <si>
    <t xml:space="preserve">3.1. Основное мероприятие  «Организация деятельности муниципальных учреждений дополнительного образования детей» </t>
  </si>
  <si>
    <t>5.1. Основное мероприятие «Реализация мероприятий учреждениями, осуществляющими образовательную деятельность по адаптированным общеобразовательным программам»</t>
  </si>
  <si>
    <t>мероприятие 6.1.2. «Финансовое обеспечение деятельности  централизованной бухгалтерии образования»</t>
  </si>
  <si>
    <t>7.1. Основное мероприятие «Координация деятельности по обеспечению развития учреждений образования»</t>
  </si>
  <si>
    <t>8.1. Основное мероприятие  «Мероприятия по обеспечению социальных гарантий в сфере образования»</t>
  </si>
  <si>
    <t>мероприятие 8.1.1. «Финансовое  обеспечение  адресной поддержки работников образовательных учреждений и обучающихся, проведение мерпориятий для педагогов, учащихся города»</t>
  </si>
  <si>
    <t xml:space="preserve">об объеме финансовых ресурсов муниципальной программы Прокопьевского городского округа  «Развитие системы образования города Прокопьевска» за  2019 год.
</t>
  </si>
  <si>
    <t>Заместитель главы города по социальным вопросам                                                                                       Н.В.Маслова</t>
  </si>
  <si>
    <t>Начальник Управления образования                                                                                                                 И.А.Бойко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</si>
</sst>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164" fontId="7" fillId="0" borderId="9" xfId="0" applyNumberFormat="1" applyFont="1" applyFill="1" applyBorder="1"/>
    <xf numFmtId="164" fontId="2" fillId="0" borderId="11" xfId="0" applyNumberFormat="1" applyFont="1" applyFill="1" applyBorder="1" applyAlignment="1">
      <alignment horizontal="right" vertical="top" wrapText="1"/>
    </xf>
    <xf numFmtId="164" fontId="4" fillId="0" borderId="11" xfId="0" applyNumberFormat="1" applyFont="1" applyFill="1" applyBorder="1" applyAlignment="1">
      <alignment horizontal="right" vertical="top" wrapText="1"/>
    </xf>
    <xf numFmtId="164" fontId="6" fillId="0" borderId="11" xfId="0" applyNumberFormat="1" applyFont="1" applyFill="1" applyBorder="1"/>
    <xf numFmtId="164" fontId="7" fillId="0" borderId="11" xfId="0" applyNumberFormat="1" applyFont="1" applyFill="1" applyBorder="1"/>
    <xf numFmtId="164" fontId="7" fillId="0" borderId="0" xfId="0" applyNumberFormat="1" applyFont="1" applyFill="1" applyBorder="1"/>
    <xf numFmtId="164" fontId="7" fillId="0" borderId="11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Border="1"/>
    <xf numFmtId="164" fontId="7" fillId="0" borderId="11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vertical="top" wrapText="1"/>
    </xf>
    <xf numFmtId="49" fontId="7" fillId="0" borderId="11" xfId="0" applyNumberFormat="1" applyFont="1" applyFill="1" applyBorder="1" applyAlignment="1">
      <alignment horizontal="left" vertical="top" wrapText="1"/>
    </xf>
    <xf numFmtId="164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right"/>
    </xf>
    <xf numFmtId="0" fontId="2" fillId="0" borderId="0" xfId="0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6" fillId="0" borderId="11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/>
    <xf numFmtId="3" fontId="6" fillId="0" borderId="11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left" vertical="top" wrapText="1"/>
    </xf>
    <xf numFmtId="164" fontId="6" fillId="0" borderId="9" xfId="0" applyNumberFormat="1" applyFont="1" applyFill="1" applyBorder="1" applyAlignment="1"/>
    <xf numFmtId="0" fontId="9" fillId="0" borderId="0" xfId="0" applyFont="1" applyFill="1"/>
    <xf numFmtId="164" fontId="6" fillId="0" borderId="9" xfId="0" applyNumberFormat="1" applyFont="1" applyFill="1" applyBorder="1" applyAlignment="1">
      <alignment horizontal="right" vertical="top" wrapText="1"/>
    </xf>
    <xf numFmtId="0" fontId="7" fillId="0" borderId="12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/>
    <xf numFmtId="164" fontId="6" fillId="0" borderId="13" xfId="0" applyNumberFormat="1" applyFont="1" applyFill="1" applyBorder="1"/>
    <xf numFmtId="0" fontId="9" fillId="0" borderId="11" xfId="0" applyFont="1" applyFill="1" applyBorder="1"/>
    <xf numFmtId="164" fontId="6" fillId="0" borderId="0" xfId="0" applyNumberFormat="1" applyFont="1" applyFill="1" applyBorder="1" applyAlignment="1">
      <alignment horizontal="right" vertical="top" wrapText="1"/>
    </xf>
    <xf numFmtId="164" fontId="6" fillId="0" borderId="11" xfId="0" applyNumberFormat="1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/>
    </xf>
    <xf numFmtId="164" fontId="3" fillId="0" borderId="11" xfId="0" applyNumberFormat="1" applyFont="1" applyFill="1" applyBorder="1" applyAlignment="1">
      <alignment horizontal="right" vertical="top" wrapText="1"/>
    </xf>
    <xf numFmtId="164" fontId="3" fillId="0" borderId="9" xfId="0" applyNumberFormat="1" applyFont="1" applyFill="1" applyBorder="1"/>
    <xf numFmtId="4" fontId="3" fillId="0" borderId="11" xfId="0" applyNumberFormat="1" applyFont="1" applyFill="1" applyBorder="1"/>
    <xf numFmtId="164" fontId="9" fillId="0" borderId="11" xfId="0" applyNumberFormat="1" applyFont="1" applyFill="1" applyBorder="1"/>
    <xf numFmtId="164" fontId="6" fillId="0" borderId="5" xfId="0" applyNumberFormat="1" applyFont="1" applyFill="1" applyBorder="1" applyAlignment="1">
      <alignment horizontal="right" vertical="top" wrapText="1"/>
    </xf>
    <xf numFmtId="164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6" fillId="0" borderId="6" xfId="0" applyNumberFormat="1" applyFont="1" applyFill="1" applyBorder="1"/>
    <xf numFmtId="0" fontId="6" fillId="0" borderId="0" xfId="0" applyFont="1" applyFill="1" applyBorder="1"/>
    <xf numFmtId="164" fontId="7" fillId="0" borderId="11" xfId="0" applyNumberFormat="1" applyFont="1" applyFill="1" applyBorder="1" applyAlignment="1">
      <alignment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0" fontId="5" fillId="0" borderId="11" xfId="0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wrapText="1"/>
    </xf>
    <xf numFmtId="0" fontId="2" fillId="0" borderId="11" xfId="0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wrapText="1"/>
    </xf>
    <xf numFmtId="164" fontId="5" fillId="0" borderId="11" xfId="0" applyNumberFormat="1" applyFont="1" applyFill="1" applyBorder="1"/>
    <xf numFmtId="0" fontId="3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/>
    <xf numFmtId="49" fontId="7" fillId="0" borderId="11" xfId="0" applyNumberFormat="1" applyFont="1" applyFill="1" applyBorder="1" applyAlignment="1">
      <alignment horizontal="center" vertical="top"/>
    </xf>
    <xf numFmtId="164" fontId="7" fillId="0" borderId="11" xfId="0" applyNumberFormat="1" applyFont="1" applyFill="1" applyBorder="1" applyAlignment="1"/>
    <xf numFmtId="164" fontId="6" fillId="0" borderId="11" xfId="0" applyNumberFormat="1" applyFont="1" applyFill="1" applyBorder="1" applyAlignment="1"/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10" xfId="0" applyBorder="1"/>
    <xf numFmtId="0" fontId="0" fillId="0" borderId="6" xfId="0" applyBorder="1"/>
    <xf numFmtId="0" fontId="9" fillId="0" borderId="3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10" fillId="0" borderId="3" xfId="0" applyFont="1" applyFill="1" applyBorder="1" applyAlignment="1">
      <alignment wrapText="1"/>
    </xf>
    <xf numFmtId="0" fontId="10" fillId="0" borderId="12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7" fillId="0" borderId="11" xfId="0" applyFont="1" applyFill="1" applyBorder="1" applyAlignment="1">
      <alignment horizontal="right" vertical="top" wrapText="1"/>
    </xf>
    <xf numFmtId="0" fontId="9" fillId="0" borderId="4" xfId="0" applyFont="1" applyFill="1" applyBorder="1" applyAlignment="1">
      <alignment wrapText="1"/>
    </xf>
    <xf numFmtId="0" fontId="9" fillId="0" borderId="14" xfId="0" applyFont="1" applyFill="1" applyBorder="1" applyAlignment="1">
      <alignment wrapText="1"/>
    </xf>
    <xf numFmtId="0" fontId="6" fillId="0" borderId="0" xfId="0" applyFont="1" applyFill="1" applyAlignment="1">
      <alignment horizontal="righ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wrapText="1"/>
    </xf>
    <xf numFmtId="0" fontId="6" fillId="0" borderId="11" xfId="0" applyFont="1" applyFill="1" applyBorder="1" applyAlignment="1">
      <alignment wrapText="1"/>
    </xf>
    <xf numFmtId="0" fontId="9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164" fontId="7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wrapText="1"/>
    </xf>
    <xf numFmtId="0" fontId="3" fillId="0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42"/>
  <sheetViews>
    <sheetView tabSelected="1" zoomScaleNormal="100" workbookViewId="0">
      <selection activeCell="I431" sqref="I431"/>
    </sheetView>
  </sheetViews>
  <sheetFormatPr defaultRowHeight="15.75" x14ac:dyDescent="0.25"/>
  <cols>
    <col min="1" max="1" width="9.140625" style="11"/>
    <col min="2" max="2" width="18.7109375" style="11" bestFit="1" customWidth="1"/>
    <col min="3" max="3" width="19.85546875" style="11" customWidth="1"/>
    <col min="4" max="4" width="10.5703125" style="11" customWidth="1"/>
    <col min="5" max="6" width="9.140625" style="11"/>
    <col min="7" max="7" width="10.5703125" style="11" customWidth="1"/>
    <col min="8" max="9" width="20.42578125" style="11" customWidth="1"/>
    <col min="10" max="240" width="9.140625" style="11"/>
    <col min="241" max="241" width="18.7109375" style="11" bestFit="1" customWidth="1"/>
    <col min="242" max="242" width="21" style="11" customWidth="1"/>
    <col min="243" max="245" width="0" style="11" hidden="1" customWidth="1"/>
    <col min="246" max="248" width="9.140625" style="11"/>
    <col min="249" max="249" width="18.140625" style="11" customWidth="1"/>
    <col min="250" max="250" width="18.42578125" style="11" customWidth="1"/>
    <col min="251" max="251" width="13.85546875" style="11" customWidth="1"/>
    <col min="252" max="252" width="14.140625" style="11" customWidth="1"/>
    <col min="253" max="253" width="14" style="11" customWidth="1"/>
    <col min="254" max="254" width="9.5703125" style="11" bestFit="1" customWidth="1"/>
    <col min="255" max="255" width="10.42578125" style="11" bestFit="1" customWidth="1"/>
    <col min="256" max="496" width="9.140625" style="11"/>
    <col min="497" max="497" width="18.7109375" style="11" bestFit="1" customWidth="1"/>
    <col min="498" max="498" width="21" style="11" customWidth="1"/>
    <col min="499" max="501" width="0" style="11" hidden="1" customWidth="1"/>
    <col min="502" max="504" width="9.140625" style="11"/>
    <col min="505" max="505" width="18.140625" style="11" customWidth="1"/>
    <col min="506" max="506" width="18.42578125" style="11" customWidth="1"/>
    <col min="507" max="507" width="13.85546875" style="11" customWidth="1"/>
    <col min="508" max="508" width="14.140625" style="11" customWidth="1"/>
    <col min="509" max="509" width="14" style="11" customWidth="1"/>
    <col min="510" max="510" width="9.5703125" style="11" bestFit="1" customWidth="1"/>
    <col min="511" max="511" width="10.42578125" style="11" bestFit="1" customWidth="1"/>
    <col min="512" max="752" width="9.140625" style="11"/>
    <col min="753" max="753" width="18.7109375" style="11" bestFit="1" customWidth="1"/>
    <col min="754" max="754" width="21" style="11" customWidth="1"/>
    <col min="755" max="757" width="0" style="11" hidden="1" customWidth="1"/>
    <col min="758" max="760" width="9.140625" style="11"/>
    <col min="761" max="761" width="18.140625" style="11" customWidth="1"/>
    <col min="762" max="762" width="18.42578125" style="11" customWidth="1"/>
    <col min="763" max="763" width="13.85546875" style="11" customWidth="1"/>
    <col min="764" max="764" width="14.140625" style="11" customWidth="1"/>
    <col min="765" max="765" width="14" style="11" customWidth="1"/>
    <col min="766" max="766" width="9.5703125" style="11" bestFit="1" customWidth="1"/>
    <col min="767" max="767" width="10.42578125" style="11" bestFit="1" customWidth="1"/>
    <col min="768" max="1008" width="9.140625" style="11"/>
    <col min="1009" max="1009" width="18.7109375" style="11" bestFit="1" customWidth="1"/>
    <col min="1010" max="1010" width="21" style="11" customWidth="1"/>
    <col min="1011" max="1013" width="0" style="11" hidden="1" customWidth="1"/>
    <col min="1014" max="1016" width="9.140625" style="11"/>
    <col min="1017" max="1017" width="18.140625" style="11" customWidth="1"/>
    <col min="1018" max="1018" width="18.42578125" style="11" customWidth="1"/>
    <col min="1019" max="1019" width="13.85546875" style="11" customWidth="1"/>
    <col min="1020" max="1020" width="14.140625" style="11" customWidth="1"/>
    <col min="1021" max="1021" width="14" style="11" customWidth="1"/>
    <col min="1022" max="1022" width="9.5703125" style="11" bestFit="1" customWidth="1"/>
    <col min="1023" max="1023" width="10.42578125" style="11" bestFit="1" customWidth="1"/>
    <col min="1024" max="1264" width="9.140625" style="11"/>
    <col min="1265" max="1265" width="18.7109375" style="11" bestFit="1" customWidth="1"/>
    <col min="1266" max="1266" width="21" style="11" customWidth="1"/>
    <col min="1267" max="1269" width="0" style="11" hidden="1" customWidth="1"/>
    <col min="1270" max="1272" width="9.140625" style="11"/>
    <col min="1273" max="1273" width="18.140625" style="11" customWidth="1"/>
    <col min="1274" max="1274" width="18.42578125" style="11" customWidth="1"/>
    <col min="1275" max="1275" width="13.85546875" style="11" customWidth="1"/>
    <col min="1276" max="1276" width="14.140625" style="11" customWidth="1"/>
    <col min="1277" max="1277" width="14" style="11" customWidth="1"/>
    <col min="1278" max="1278" width="9.5703125" style="11" bestFit="1" customWidth="1"/>
    <col min="1279" max="1279" width="10.42578125" style="11" bestFit="1" customWidth="1"/>
    <col min="1280" max="1520" width="9.140625" style="11"/>
    <col min="1521" max="1521" width="18.7109375" style="11" bestFit="1" customWidth="1"/>
    <col min="1522" max="1522" width="21" style="11" customWidth="1"/>
    <col min="1523" max="1525" width="0" style="11" hidden="1" customWidth="1"/>
    <col min="1526" max="1528" width="9.140625" style="11"/>
    <col min="1529" max="1529" width="18.140625" style="11" customWidth="1"/>
    <col min="1530" max="1530" width="18.42578125" style="11" customWidth="1"/>
    <col min="1531" max="1531" width="13.85546875" style="11" customWidth="1"/>
    <col min="1532" max="1532" width="14.140625" style="11" customWidth="1"/>
    <col min="1533" max="1533" width="14" style="11" customWidth="1"/>
    <col min="1534" max="1534" width="9.5703125" style="11" bestFit="1" customWidth="1"/>
    <col min="1535" max="1535" width="10.42578125" style="11" bestFit="1" customWidth="1"/>
    <col min="1536" max="1776" width="9.140625" style="11"/>
    <col min="1777" max="1777" width="18.7109375" style="11" bestFit="1" customWidth="1"/>
    <col min="1778" max="1778" width="21" style="11" customWidth="1"/>
    <col min="1779" max="1781" width="0" style="11" hidden="1" customWidth="1"/>
    <col min="1782" max="1784" width="9.140625" style="11"/>
    <col min="1785" max="1785" width="18.140625" style="11" customWidth="1"/>
    <col min="1786" max="1786" width="18.42578125" style="11" customWidth="1"/>
    <col min="1787" max="1787" width="13.85546875" style="11" customWidth="1"/>
    <col min="1788" max="1788" width="14.140625" style="11" customWidth="1"/>
    <col min="1789" max="1789" width="14" style="11" customWidth="1"/>
    <col min="1790" max="1790" width="9.5703125" style="11" bestFit="1" customWidth="1"/>
    <col min="1791" max="1791" width="10.42578125" style="11" bestFit="1" customWidth="1"/>
    <col min="1792" max="2032" width="9.140625" style="11"/>
    <col min="2033" max="2033" width="18.7109375" style="11" bestFit="1" customWidth="1"/>
    <col min="2034" max="2034" width="21" style="11" customWidth="1"/>
    <col min="2035" max="2037" width="0" style="11" hidden="1" customWidth="1"/>
    <col min="2038" max="2040" width="9.140625" style="11"/>
    <col min="2041" max="2041" width="18.140625" style="11" customWidth="1"/>
    <col min="2042" max="2042" width="18.42578125" style="11" customWidth="1"/>
    <col min="2043" max="2043" width="13.85546875" style="11" customWidth="1"/>
    <col min="2044" max="2044" width="14.140625" style="11" customWidth="1"/>
    <col min="2045" max="2045" width="14" style="11" customWidth="1"/>
    <col min="2046" max="2046" width="9.5703125" style="11" bestFit="1" customWidth="1"/>
    <col min="2047" max="2047" width="10.42578125" style="11" bestFit="1" customWidth="1"/>
    <col min="2048" max="2288" width="9.140625" style="11"/>
    <col min="2289" max="2289" width="18.7109375" style="11" bestFit="1" customWidth="1"/>
    <col min="2290" max="2290" width="21" style="11" customWidth="1"/>
    <col min="2291" max="2293" width="0" style="11" hidden="1" customWidth="1"/>
    <col min="2294" max="2296" width="9.140625" style="11"/>
    <col min="2297" max="2297" width="18.140625" style="11" customWidth="1"/>
    <col min="2298" max="2298" width="18.42578125" style="11" customWidth="1"/>
    <col min="2299" max="2299" width="13.85546875" style="11" customWidth="1"/>
    <col min="2300" max="2300" width="14.140625" style="11" customWidth="1"/>
    <col min="2301" max="2301" width="14" style="11" customWidth="1"/>
    <col min="2302" max="2302" width="9.5703125" style="11" bestFit="1" customWidth="1"/>
    <col min="2303" max="2303" width="10.42578125" style="11" bestFit="1" customWidth="1"/>
    <col min="2304" max="2544" width="9.140625" style="11"/>
    <col min="2545" max="2545" width="18.7109375" style="11" bestFit="1" customWidth="1"/>
    <col min="2546" max="2546" width="21" style="11" customWidth="1"/>
    <col min="2547" max="2549" width="0" style="11" hidden="1" customWidth="1"/>
    <col min="2550" max="2552" width="9.140625" style="11"/>
    <col min="2553" max="2553" width="18.140625" style="11" customWidth="1"/>
    <col min="2554" max="2554" width="18.42578125" style="11" customWidth="1"/>
    <col min="2555" max="2555" width="13.85546875" style="11" customWidth="1"/>
    <col min="2556" max="2556" width="14.140625" style="11" customWidth="1"/>
    <col min="2557" max="2557" width="14" style="11" customWidth="1"/>
    <col min="2558" max="2558" width="9.5703125" style="11" bestFit="1" customWidth="1"/>
    <col min="2559" max="2559" width="10.42578125" style="11" bestFit="1" customWidth="1"/>
    <col min="2560" max="2800" width="9.140625" style="11"/>
    <col min="2801" max="2801" width="18.7109375" style="11" bestFit="1" customWidth="1"/>
    <col min="2802" max="2802" width="21" style="11" customWidth="1"/>
    <col min="2803" max="2805" width="0" style="11" hidden="1" customWidth="1"/>
    <col min="2806" max="2808" width="9.140625" style="11"/>
    <col min="2809" max="2809" width="18.140625" style="11" customWidth="1"/>
    <col min="2810" max="2810" width="18.42578125" style="11" customWidth="1"/>
    <col min="2811" max="2811" width="13.85546875" style="11" customWidth="1"/>
    <col min="2812" max="2812" width="14.140625" style="11" customWidth="1"/>
    <col min="2813" max="2813" width="14" style="11" customWidth="1"/>
    <col min="2814" max="2814" width="9.5703125" style="11" bestFit="1" customWidth="1"/>
    <col min="2815" max="2815" width="10.42578125" style="11" bestFit="1" customWidth="1"/>
    <col min="2816" max="3056" width="9.140625" style="11"/>
    <col min="3057" max="3057" width="18.7109375" style="11" bestFit="1" customWidth="1"/>
    <col min="3058" max="3058" width="21" style="11" customWidth="1"/>
    <col min="3059" max="3061" width="0" style="11" hidden="1" customWidth="1"/>
    <col min="3062" max="3064" width="9.140625" style="11"/>
    <col min="3065" max="3065" width="18.140625" style="11" customWidth="1"/>
    <col min="3066" max="3066" width="18.42578125" style="11" customWidth="1"/>
    <col min="3067" max="3067" width="13.85546875" style="11" customWidth="1"/>
    <col min="3068" max="3068" width="14.140625" style="11" customWidth="1"/>
    <col min="3069" max="3069" width="14" style="11" customWidth="1"/>
    <col min="3070" max="3070" width="9.5703125" style="11" bestFit="1" customWidth="1"/>
    <col min="3071" max="3071" width="10.42578125" style="11" bestFit="1" customWidth="1"/>
    <col min="3072" max="3312" width="9.140625" style="11"/>
    <col min="3313" max="3313" width="18.7109375" style="11" bestFit="1" customWidth="1"/>
    <col min="3314" max="3314" width="21" style="11" customWidth="1"/>
    <col min="3315" max="3317" width="0" style="11" hidden="1" customWidth="1"/>
    <col min="3318" max="3320" width="9.140625" style="11"/>
    <col min="3321" max="3321" width="18.140625" style="11" customWidth="1"/>
    <col min="3322" max="3322" width="18.42578125" style="11" customWidth="1"/>
    <col min="3323" max="3323" width="13.85546875" style="11" customWidth="1"/>
    <col min="3324" max="3324" width="14.140625" style="11" customWidth="1"/>
    <col min="3325" max="3325" width="14" style="11" customWidth="1"/>
    <col min="3326" max="3326" width="9.5703125" style="11" bestFit="1" customWidth="1"/>
    <col min="3327" max="3327" width="10.42578125" style="11" bestFit="1" customWidth="1"/>
    <col min="3328" max="3568" width="9.140625" style="11"/>
    <col min="3569" max="3569" width="18.7109375" style="11" bestFit="1" customWidth="1"/>
    <col min="3570" max="3570" width="21" style="11" customWidth="1"/>
    <col min="3571" max="3573" width="0" style="11" hidden="1" customWidth="1"/>
    <col min="3574" max="3576" width="9.140625" style="11"/>
    <col min="3577" max="3577" width="18.140625" style="11" customWidth="1"/>
    <col min="3578" max="3578" width="18.42578125" style="11" customWidth="1"/>
    <col min="3579" max="3579" width="13.85546875" style="11" customWidth="1"/>
    <col min="3580" max="3580" width="14.140625" style="11" customWidth="1"/>
    <col min="3581" max="3581" width="14" style="11" customWidth="1"/>
    <col min="3582" max="3582" width="9.5703125" style="11" bestFit="1" customWidth="1"/>
    <col min="3583" max="3583" width="10.42578125" style="11" bestFit="1" customWidth="1"/>
    <col min="3584" max="3824" width="9.140625" style="11"/>
    <col min="3825" max="3825" width="18.7109375" style="11" bestFit="1" customWidth="1"/>
    <col min="3826" max="3826" width="21" style="11" customWidth="1"/>
    <col min="3827" max="3829" width="0" style="11" hidden="1" customWidth="1"/>
    <col min="3830" max="3832" width="9.140625" style="11"/>
    <col min="3833" max="3833" width="18.140625" style="11" customWidth="1"/>
    <col min="3834" max="3834" width="18.42578125" style="11" customWidth="1"/>
    <col min="3835" max="3835" width="13.85546875" style="11" customWidth="1"/>
    <col min="3836" max="3836" width="14.140625" style="11" customWidth="1"/>
    <col min="3837" max="3837" width="14" style="11" customWidth="1"/>
    <col min="3838" max="3838" width="9.5703125" style="11" bestFit="1" customWidth="1"/>
    <col min="3839" max="3839" width="10.42578125" style="11" bestFit="1" customWidth="1"/>
    <col min="3840" max="4080" width="9.140625" style="11"/>
    <col min="4081" max="4081" width="18.7109375" style="11" bestFit="1" customWidth="1"/>
    <col min="4082" max="4082" width="21" style="11" customWidth="1"/>
    <col min="4083" max="4085" width="0" style="11" hidden="1" customWidth="1"/>
    <col min="4086" max="4088" width="9.140625" style="11"/>
    <col min="4089" max="4089" width="18.140625" style="11" customWidth="1"/>
    <col min="4090" max="4090" width="18.42578125" style="11" customWidth="1"/>
    <col min="4091" max="4091" width="13.85546875" style="11" customWidth="1"/>
    <col min="4092" max="4092" width="14.140625" style="11" customWidth="1"/>
    <col min="4093" max="4093" width="14" style="11" customWidth="1"/>
    <col min="4094" max="4094" width="9.5703125" style="11" bestFit="1" customWidth="1"/>
    <col min="4095" max="4095" width="10.42578125" style="11" bestFit="1" customWidth="1"/>
    <col min="4096" max="4336" width="9.140625" style="11"/>
    <col min="4337" max="4337" width="18.7109375" style="11" bestFit="1" customWidth="1"/>
    <col min="4338" max="4338" width="21" style="11" customWidth="1"/>
    <col min="4339" max="4341" width="0" style="11" hidden="1" customWidth="1"/>
    <col min="4342" max="4344" width="9.140625" style="11"/>
    <col min="4345" max="4345" width="18.140625" style="11" customWidth="1"/>
    <col min="4346" max="4346" width="18.42578125" style="11" customWidth="1"/>
    <col min="4347" max="4347" width="13.85546875" style="11" customWidth="1"/>
    <col min="4348" max="4348" width="14.140625" style="11" customWidth="1"/>
    <col min="4349" max="4349" width="14" style="11" customWidth="1"/>
    <col min="4350" max="4350" width="9.5703125" style="11" bestFit="1" customWidth="1"/>
    <col min="4351" max="4351" width="10.42578125" style="11" bestFit="1" customWidth="1"/>
    <col min="4352" max="4592" width="9.140625" style="11"/>
    <col min="4593" max="4593" width="18.7109375" style="11" bestFit="1" customWidth="1"/>
    <col min="4594" max="4594" width="21" style="11" customWidth="1"/>
    <col min="4595" max="4597" width="0" style="11" hidden="1" customWidth="1"/>
    <col min="4598" max="4600" width="9.140625" style="11"/>
    <col min="4601" max="4601" width="18.140625" style="11" customWidth="1"/>
    <col min="4602" max="4602" width="18.42578125" style="11" customWidth="1"/>
    <col min="4603" max="4603" width="13.85546875" style="11" customWidth="1"/>
    <col min="4604" max="4604" width="14.140625" style="11" customWidth="1"/>
    <col min="4605" max="4605" width="14" style="11" customWidth="1"/>
    <col min="4606" max="4606" width="9.5703125" style="11" bestFit="1" customWidth="1"/>
    <col min="4607" max="4607" width="10.42578125" style="11" bestFit="1" customWidth="1"/>
    <col min="4608" max="4848" width="9.140625" style="11"/>
    <col min="4849" max="4849" width="18.7109375" style="11" bestFit="1" customWidth="1"/>
    <col min="4850" max="4850" width="21" style="11" customWidth="1"/>
    <col min="4851" max="4853" width="0" style="11" hidden="1" customWidth="1"/>
    <col min="4854" max="4856" width="9.140625" style="11"/>
    <col min="4857" max="4857" width="18.140625" style="11" customWidth="1"/>
    <col min="4858" max="4858" width="18.42578125" style="11" customWidth="1"/>
    <col min="4859" max="4859" width="13.85546875" style="11" customWidth="1"/>
    <col min="4860" max="4860" width="14.140625" style="11" customWidth="1"/>
    <col min="4861" max="4861" width="14" style="11" customWidth="1"/>
    <col min="4862" max="4862" width="9.5703125" style="11" bestFit="1" customWidth="1"/>
    <col min="4863" max="4863" width="10.42578125" style="11" bestFit="1" customWidth="1"/>
    <col min="4864" max="5104" width="9.140625" style="11"/>
    <col min="5105" max="5105" width="18.7109375" style="11" bestFit="1" customWidth="1"/>
    <col min="5106" max="5106" width="21" style="11" customWidth="1"/>
    <col min="5107" max="5109" width="0" style="11" hidden="1" customWidth="1"/>
    <col min="5110" max="5112" width="9.140625" style="11"/>
    <col min="5113" max="5113" width="18.140625" style="11" customWidth="1"/>
    <col min="5114" max="5114" width="18.42578125" style="11" customWidth="1"/>
    <col min="5115" max="5115" width="13.85546875" style="11" customWidth="1"/>
    <col min="5116" max="5116" width="14.140625" style="11" customWidth="1"/>
    <col min="5117" max="5117" width="14" style="11" customWidth="1"/>
    <col min="5118" max="5118" width="9.5703125" style="11" bestFit="1" customWidth="1"/>
    <col min="5119" max="5119" width="10.42578125" style="11" bestFit="1" customWidth="1"/>
    <col min="5120" max="5360" width="9.140625" style="11"/>
    <col min="5361" max="5361" width="18.7109375" style="11" bestFit="1" customWidth="1"/>
    <col min="5362" max="5362" width="21" style="11" customWidth="1"/>
    <col min="5363" max="5365" width="0" style="11" hidden="1" customWidth="1"/>
    <col min="5366" max="5368" width="9.140625" style="11"/>
    <col min="5369" max="5369" width="18.140625" style="11" customWidth="1"/>
    <col min="5370" max="5370" width="18.42578125" style="11" customWidth="1"/>
    <col min="5371" max="5371" width="13.85546875" style="11" customWidth="1"/>
    <col min="5372" max="5372" width="14.140625" style="11" customWidth="1"/>
    <col min="5373" max="5373" width="14" style="11" customWidth="1"/>
    <col min="5374" max="5374" width="9.5703125" style="11" bestFit="1" customWidth="1"/>
    <col min="5375" max="5375" width="10.42578125" style="11" bestFit="1" customWidth="1"/>
    <col min="5376" max="5616" width="9.140625" style="11"/>
    <col min="5617" max="5617" width="18.7109375" style="11" bestFit="1" customWidth="1"/>
    <col min="5618" max="5618" width="21" style="11" customWidth="1"/>
    <col min="5619" max="5621" width="0" style="11" hidden="1" customWidth="1"/>
    <col min="5622" max="5624" width="9.140625" style="11"/>
    <col min="5625" max="5625" width="18.140625" style="11" customWidth="1"/>
    <col min="5626" max="5626" width="18.42578125" style="11" customWidth="1"/>
    <col min="5627" max="5627" width="13.85546875" style="11" customWidth="1"/>
    <col min="5628" max="5628" width="14.140625" style="11" customWidth="1"/>
    <col min="5629" max="5629" width="14" style="11" customWidth="1"/>
    <col min="5630" max="5630" width="9.5703125" style="11" bestFit="1" customWidth="1"/>
    <col min="5631" max="5631" width="10.42578125" style="11" bestFit="1" customWidth="1"/>
    <col min="5632" max="5872" width="9.140625" style="11"/>
    <col min="5873" max="5873" width="18.7109375" style="11" bestFit="1" customWidth="1"/>
    <col min="5874" max="5874" width="21" style="11" customWidth="1"/>
    <col min="5875" max="5877" width="0" style="11" hidden="1" customWidth="1"/>
    <col min="5878" max="5880" width="9.140625" style="11"/>
    <col min="5881" max="5881" width="18.140625" style="11" customWidth="1"/>
    <col min="5882" max="5882" width="18.42578125" style="11" customWidth="1"/>
    <col min="5883" max="5883" width="13.85546875" style="11" customWidth="1"/>
    <col min="5884" max="5884" width="14.140625" style="11" customWidth="1"/>
    <col min="5885" max="5885" width="14" style="11" customWidth="1"/>
    <col min="5886" max="5886" width="9.5703125" style="11" bestFit="1" customWidth="1"/>
    <col min="5887" max="5887" width="10.42578125" style="11" bestFit="1" customWidth="1"/>
    <col min="5888" max="6128" width="9.140625" style="11"/>
    <col min="6129" max="6129" width="18.7109375" style="11" bestFit="1" customWidth="1"/>
    <col min="6130" max="6130" width="21" style="11" customWidth="1"/>
    <col min="6131" max="6133" width="0" style="11" hidden="1" customWidth="1"/>
    <col min="6134" max="6136" width="9.140625" style="11"/>
    <col min="6137" max="6137" width="18.140625" style="11" customWidth="1"/>
    <col min="6138" max="6138" width="18.42578125" style="11" customWidth="1"/>
    <col min="6139" max="6139" width="13.85546875" style="11" customWidth="1"/>
    <col min="6140" max="6140" width="14.140625" style="11" customWidth="1"/>
    <col min="6141" max="6141" width="14" style="11" customWidth="1"/>
    <col min="6142" max="6142" width="9.5703125" style="11" bestFit="1" customWidth="1"/>
    <col min="6143" max="6143" width="10.42578125" style="11" bestFit="1" customWidth="1"/>
    <col min="6144" max="6384" width="9.140625" style="11"/>
    <col min="6385" max="6385" width="18.7109375" style="11" bestFit="1" customWidth="1"/>
    <col min="6386" max="6386" width="21" style="11" customWidth="1"/>
    <col min="6387" max="6389" width="0" style="11" hidden="1" customWidth="1"/>
    <col min="6390" max="6392" width="9.140625" style="11"/>
    <col min="6393" max="6393" width="18.140625" style="11" customWidth="1"/>
    <col min="6394" max="6394" width="18.42578125" style="11" customWidth="1"/>
    <col min="6395" max="6395" width="13.85546875" style="11" customWidth="1"/>
    <col min="6396" max="6396" width="14.140625" style="11" customWidth="1"/>
    <col min="6397" max="6397" width="14" style="11" customWidth="1"/>
    <col min="6398" max="6398" width="9.5703125" style="11" bestFit="1" customWidth="1"/>
    <col min="6399" max="6399" width="10.42578125" style="11" bestFit="1" customWidth="1"/>
    <col min="6400" max="6640" width="9.140625" style="11"/>
    <col min="6641" max="6641" width="18.7109375" style="11" bestFit="1" customWidth="1"/>
    <col min="6642" max="6642" width="21" style="11" customWidth="1"/>
    <col min="6643" max="6645" width="0" style="11" hidden="1" customWidth="1"/>
    <col min="6646" max="6648" width="9.140625" style="11"/>
    <col min="6649" max="6649" width="18.140625" style="11" customWidth="1"/>
    <col min="6650" max="6650" width="18.42578125" style="11" customWidth="1"/>
    <col min="6651" max="6651" width="13.85546875" style="11" customWidth="1"/>
    <col min="6652" max="6652" width="14.140625" style="11" customWidth="1"/>
    <col min="6653" max="6653" width="14" style="11" customWidth="1"/>
    <col min="6654" max="6654" width="9.5703125" style="11" bestFit="1" customWidth="1"/>
    <col min="6655" max="6655" width="10.42578125" style="11" bestFit="1" customWidth="1"/>
    <col min="6656" max="6896" width="9.140625" style="11"/>
    <col min="6897" max="6897" width="18.7109375" style="11" bestFit="1" customWidth="1"/>
    <col min="6898" max="6898" width="21" style="11" customWidth="1"/>
    <col min="6899" max="6901" width="0" style="11" hidden="1" customWidth="1"/>
    <col min="6902" max="6904" width="9.140625" style="11"/>
    <col min="6905" max="6905" width="18.140625" style="11" customWidth="1"/>
    <col min="6906" max="6906" width="18.42578125" style="11" customWidth="1"/>
    <col min="6907" max="6907" width="13.85546875" style="11" customWidth="1"/>
    <col min="6908" max="6908" width="14.140625" style="11" customWidth="1"/>
    <col min="6909" max="6909" width="14" style="11" customWidth="1"/>
    <col min="6910" max="6910" width="9.5703125" style="11" bestFit="1" customWidth="1"/>
    <col min="6911" max="6911" width="10.42578125" style="11" bestFit="1" customWidth="1"/>
    <col min="6912" max="7152" width="9.140625" style="11"/>
    <col min="7153" max="7153" width="18.7109375" style="11" bestFit="1" customWidth="1"/>
    <col min="7154" max="7154" width="21" style="11" customWidth="1"/>
    <col min="7155" max="7157" width="0" style="11" hidden="1" customWidth="1"/>
    <col min="7158" max="7160" width="9.140625" style="11"/>
    <col min="7161" max="7161" width="18.140625" style="11" customWidth="1"/>
    <col min="7162" max="7162" width="18.42578125" style="11" customWidth="1"/>
    <col min="7163" max="7163" width="13.85546875" style="11" customWidth="1"/>
    <col min="7164" max="7164" width="14.140625" style="11" customWidth="1"/>
    <col min="7165" max="7165" width="14" style="11" customWidth="1"/>
    <col min="7166" max="7166" width="9.5703125" style="11" bestFit="1" customWidth="1"/>
    <col min="7167" max="7167" width="10.42578125" style="11" bestFit="1" customWidth="1"/>
    <col min="7168" max="7408" width="9.140625" style="11"/>
    <col min="7409" max="7409" width="18.7109375" style="11" bestFit="1" customWidth="1"/>
    <col min="7410" max="7410" width="21" style="11" customWidth="1"/>
    <col min="7411" max="7413" width="0" style="11" hidden="1" customWidth="1"/>
    <col min="7414" max="7416" width="9.140625" style="11"/>
    <col min="7417" max="7417" width="18.140625" style="11" customWidth="1"/>
    <col min="7418" max="7418" width="18.42578125" style="11" customWidth="1"/>
    <col min="7419" max="7419" width="13.85546875" style="11" customWidth="1"/>
    <col min="7420" max="7420" width="14.140625" style="11" customWidth="1"/>
    <col min="7421" max="7421" width="14" style="11" customWidth="1"/>
    <col min="7422" max="7422" width="9.5703125" style="11" bestFit="1" customWidth="1"/>
    <col min="7423" max="7423" width="10.42578125" style="11" bestFit="1" customWidth="1"/>
    <col min="7424" max="7664" width="9.140625" style="11"/>
    <col min="7665" max="7665" width="18.7109375" style="11" bestFit="1" customWidth="1"/>
    <col min="7666" max="7666" width="21" style="11" customWidth="1"/>
    <col min="7667" max="7669" width="0" style="11" hidden="1" customWidth="1"/>
    <col min="7670" max="7672" width="9.140625" style="11"/>
    <col min="7673" max="7673" width="18.140625" style="11" customWidth="1"/>
    <col min="7674" max="7674" width="18.42578125" style="11" customWidth="1"/>
    <col min="7675" max="7675" width="13.85546875" style="11" customWidth="1"/>
    <col min="7676" max="7676" width="14.140625" style="11" customWidth="1"/>
    <col min="7677" max="7677" width="14" style="11" customWidth="1"/>
    <col min="7678" max="7678" width="9.5703125" style="11" bestFit="1" customWidth="1"/>
    <col min="7679" max="7679" width="10.42578125" style="11" bestFit="1" customWidth="1"/>
    <col min="7680" max="7920" width="9.140625" style="11"/>
    <col min="7921" max="7921" width="18.7109375" style="11" bestFit="1" customWidth="1"/>
    <col min="7922" max="7922" width="21" style="11" customWidth="1"/>
    <col min="7923" max="7925" width="0" style="11" hidden="1" customWidth="1"/>
    <col min="7926" max="7928" width="9.140625" style="11"/>
    <col min="7929" max="7929" width="18.140625" style="11" customWidth="1"/>
    <col min="7930" max="7930" width="18.42578125" style="11" customWidth="1"/>
    <col min="7931" max="7931" width="13.85546875" style="11" customWidth="1"/>
    <col min="7932" max="7932" width="14.140625" style="11" customWidth="1"/>
    <col min="7933" max="7933" width="14" style="11" customWidth="1"/>
    <col min="7934" max="7934" width="9.5703125" style="11" bestFit="1" customWidth="1"/>
    <col min="7935" max="7935" width="10.42578125" style="11" bestFit="1" customWidth="1"/>
    <col min="7936" max="8176" width="9.140625" style="11"/>
    <col min="8177" max="8177" width="18.7109375" style="11" bestFit="1" customWidth="1"/>
    <col min="8178" max="8178" width="21" style="11" customWidth="1"/>
    <col min="8179" max="8181" width="0" style="11" hidden="1" customWidth="1"/>
    <col min="8182" max="8184" width="9.140625" style="11"/>
    <col min="8185" max="8185" width="18.140625" style="11" customWidth="1"/>
    <col min="8186" max="8186" width="18.42578125" style="11" customWidth="1"/>
    <col min="8187" max="8187" width="13.85546875" style="11" customWidth="1"/>
    <col min="8188" max="8188" width="14.140625" style="11" customWidth="1"/>
    <col min="8189" max="8189" width="14" style="11" customWidth="1"/>
    <col min="8190" max="8190" width="9.5703125" style="11" bestFit="1" customWidth="1"/>
    <col min="8191" max="8191" width="10.42578125" style="11" bestFit="1" customWidth="1"/>
    <col min="8192" max="8432" width="9.140625" style="11"/>
    <col min="8433" max="8433" width="18.7109375" style="11" bestFit="1" customWidth="1"/>
    <col min="8434" max="8434" width="21" style="11" customWidth="1"/>
    <col min="8435" max="8437" width="0" style="11" hidden="1" customWidth="1"/>
    <col min="8438" max="8440" width="9.140625" style="11"/>
    <col min="8441" max="8441" width="18.140625" style="11" customWidth="1"/>
    <col min="8442" max="8442" width="18.42578125" style="11" customWidth="1"/>
    <col min="8443" max="8443" width="13.85546875" style="11" customWidth="1"/>
    <col min="8444" max="8444" width="14.140625" style="11" customWidth="1"/>
    <col min="8445" max="8445" width="14" style="11" customWidth="1"/>
    <col min="8446" max="8446" width="9.5703125" style="11" bestFit="1" customWidth="1"/>
    <col min="8447" max="8447" width="10.42578125" style="11" bestFit="1" customWidth="1"/>
    <col min="8448" max="8688" width="9.140625" style="11"/>
    <col min="8689" max="8689" width="18.7109375" style="11" bestFit="1" customWidth="1"/>
    <col min="8690" max="8690" width="21" style="11" customWidth="1"/>
    <col min="8691" max="8693" width="0" style="11" hidden="1" customWidth="1"/>
    <col min="8694" max="8696" width="9.140625" style="11"/>
    <col min="8697" max="8697" width="18.140625" style="11" customWidth="1"/>
    <col min="8698" max="8698" width="18.42578125" style="11" customWidth="1"/>
    <col min="8699" max="8699" width="13.85546875" style="11" customWidth="1"/>
    <col min="8700" max="8700" width="14.140625" style="11" customWidth="1"/>
    <col min="8701" max="8701" width="14" style="11" customWidth="1"/>
    <col min="8702" max="8702" width="9.5703125" style="11" bestFit="1" customWidth="1"/>
    <col min="8703" max="8703" width="10.42578125" style="11" bestFit="1" customWidth="1"/>
    <col min="8704" max="8944" width="9.140625" style="11"/>
    <col min="8945" max="8945" width="18.7109375" style="11" bestFit="1" customWidth="1"/>
    <col min="8946" max="8946" width="21" style="11" customWidth="1"/>
    <col min="8947" max="8949" width="0" style="11" hidden="1" customWidth="1"/>
    <col min="8950" max="8952" width="9.140625" style="11"/>
    <col min="8953" max="8953" width="18.140625" style="11" customWidth="1"/>
    <col min="8954" max="8954" width="18.42578125" style="11" customWidth="1"/>
    <col min="8955" max="8955" width="13.85546875" style="11" customWidth="1"/>
    <col min="8956" max="8956" width="14.140625" style="11" customWidth="1"/>
    <col min="8957" max="8957" width="14" style="11" customWidth="1"/>
    <col min="8958" max="8958" width="9.5703125" style="11" bestFit="1" customWidth="1"/>
    <col min="8959" max="8959" width="10.42578125" style="11" bestFit="1" customWidth="1"/>
    <col min="8960" max="9200" width="9.140625" style="11"/>
    <col min="9201" max="9201" width="18.7109375" style="11" bestFit="1" customWidth="1"/>
    <col min="9202" max="9202" width="21" style="11" customWidth="1"/>
    <col min="9203" max="9205" width="0" style="11" hidden="1" customWidth="1"/>
    <col min="9206" max="9208" width="9.140625" style="11"/>
    <col min="9209" max="9209" width="18.140625" style="11" customWidth="1"/>
    <col min="9210" max="9210" width="18.42578125" style="11" customWidth="1"/>
    <col min="9211" max="9211" width="13.85546875" style="11" customWidth="1"/>
    <col min="9212" max="9212" width="14.140625" style="11" customWidth="1"/>
    <col min="9213" max="9213" width="14" style="11" customWidth="1"/>
    <col min="9214" max="9214" width="9.5703125" style="11" bestFit="1" customWidth="1"/>
    <col min="9215" max="9215" width="10.42578125" style="11" bestFit="1" customWidth="1"/>
    <col min="9216" max="9456" width="9.140625" style="11"/>
    <col min="9457" max="9457" width="18.7109375" style="11" bestFit="1" customWidth="1"/>
    <col min="9458" max="9458" width="21" style="11" customWidth="1"/>
    <col min="9459" max="9461" width="0" style="11" hidden="1" customWidth="1"/>
    <col min="9462" max="9464" width="9.140625" style="11"/>
    <col min="9465" max="9465" width="18.140625" style="11" customWidth="1"/>
    <col min="9466" max="9466" width="18.42578125" style="11" customWidth="1"/>
    <col min="9467" max="9467" width="13.85546875" style="11" customWidth="1"/>
    <col min="9468" max="9468" width="14.140625" style="11" customWidth="1"/>
    <col min="9469" max="9469" width="14" style="11" customWidth="1"/>
    <col min="9470" max="9470" width="9.5703125" style="11" bestFit="1" customWidth="1"/>
    <col min="9471" max="9471" width="10.42578125" style="11" bestFit="1" customWidth="1"/>
    <col min="9472" max="9712" width="9.140625" style="11"/>
    <col min="9713" max="9713" width="18.7109375" style="11" bestFit="1" customWidth="1"/>
    <col min="9714" max="9714" width="21" style="11" customWidth="1"/>
    <col min="9715" max="9717" width="0" style="11" hidden="1" customWidth="1"/>
    <col min="9718" max="9720" width="9.140625" style="11"/>
    <col min="9721" max="9721" width="18.140625" style="11" customWidth="1"/>
    <col min="9722" max="9722" width="18.42578125" style="11" customWidth="1"/>
    <col min="9723" max="9723" width="13.85546875" style="11" customWidth="1"/>
    <col min="9724" max="9724" width="14.140625" style="11" customWidth="1"/>
    <col min="9725" max="9725" width="14" style="11" customWidth="1"/>
    <col min="9726" max="9726" width="9.5703125" style="11" bestFit="1" customWidth="1"/>
    <col min="9727" max="9727" width="10.42578125" style="11" bestFit="1" customWidth="1"/>
    <col min="9728" max="9968" width="9.140625" style="11"/>
    <col min="9969" max="9969" width="18.7109375" style="11" bestFit="1" customWidth="1"/>
    <col min="9970" max="9970" width="21" style="11" customWidth="1"/>
    <col min="9971" max="9973" width="0" style="11" hidden="1" customWidth="1"/>
    <col min="9974" max="9976" width="9.140625" style="11"/>
    <col min="9977" max="9977" width="18.140625" style="11" customWidth="1"/>
    <col min="9978" max="9978" width="18.42578125" style="11" customWidth="1"/>
    <col min="9979" max="9979" width="13.85546875" style="11" customWidth="1"/>
    <col min="9980" max="9980" width="14.140625" style="11" customWidth="1"/>
    <col min="9981" max="9981" width="14" style="11" customWidth="1"/>
    <col min="9982" max="9982" width="9.5703125" style="11" bestFit="1" customWidth="1"/>
    <col min="9983" max="9983" width="10.42578125" style="11" bestFit="1" customWidth="1"/>
    <col min="9984" max="10224" width="9.140625" style="11"/>
    <col min="10225" max="10225" width="18.7109375" style="11" bestFit="1" customWidth="1"/>
    <col min="10226" max="10226" width="21" style="11" customWidth="1"/>
    <col min="10227" max="10229" width="0" style="11" hidden="1" customWidth="1"/>
    <col min="10230" max="10232" width="9.140625" style="11"/>
    <col min="10233" max="10233" width="18.140625" style="11" customWidth="1"/>
    <col min="10234" max="10234" width="18.42578125" style="11" customWidth="1"/>
    <col min="10235" max="10235" width="13.85546875" style="11" customWidth="1"/>
    <col min="10236" max="10236" width="14.140625" style="11" customWidth="1"/>
    <col min="10237" max="10237" width="14" style="11" customWidth="1"/>
    <col min="10238" max="10238" width="9.5703125" style="11" bestFit="1" customWidth="1"/>
    <col min="10239" max="10239" width="10.42578125" style="11" bestFit="1" customWidth="1"/>
    <col min="10240" max="10480" width="9.140625" style="11"/>
    <col min="10481" max="10481" width="18.7109375" style="11" bestFit="1" customWidth="1"/>
    <col min="10482" max="10482" width="21" style="11" customWidth="1"/>
    <col min="10483" max="10485" width="0" style="11" hidden="1" customWidth="1"/>
    <col min="10486" max="10488" width="9.140625" style="11"/>
    <col min="10489" max="10489" width="18.140625" style="11" customWidth="1"/>
    <col min="10490" max="10490" width="18.42578125" style="11" customWidth="1"/>
    <col min="10491" max="10491" width="13.85546875" style="11" customWidth="1"/>
    <col min="10492" max="10492" width="14.140625" style="11" customWidth="1"/>
    <col min="10493" max="10493" width="14" style="11" customWidth="1"/>
    <col min="10494" max="10494" width="9.5703125" style="11" bestFit="1" customWidth="1"/>
    <col min="10495" max="10495" width="10.42578125" style="11" bestFit="1" customWidth="1"/>
    <col min="10496" max="10736" width="9.140625" style="11"/>
    <col min="10737" max="10737" width="18.7109375" style="11" bestFit="1" customWidth="1"/>
    <col min="10738" max="10738" width="21" style="11" customWidth="1"/>
    <col min="10739" max="10741" width="0" style="11" hidden="1" customWidth="1"/>
    <col min="10742" max="10744" width="9.140625" style="11"/>
    <col min="10745" max="10745" width="18.140625" style="11" customWidth="1"/>
    <col min="10746" max="10746" width="18.42578125" style="11" customWidth="1"/>
    <col min="10747" max="10747" width="13.85546875" style="11" customWidth="1"/>
    <col min="10748" max="10748" width="14.140625" style="11" customWidth="1"/>
    <col min="10749" max="10749" width="14" style="11" customWidth="1"/>
    <col min="10750" max="10750" width="9.5703125" style="11" bestFit="1" customWidth="1"/>
    <col min="10751" max="10751" width="10.42578125" style="11" bestFit="1" customWidth="1"/>
    <col min="10752" max="10992" width="9.140625" style="11"/>
    <col min="10993" max="10993" width="18.7109375" style="11" bestFit="1" customWidth="1"/>
    <col min="10994" max="10994" width="21" style="11" customWidth="1"/>
    <col min="10995" max="10997" width="0" style="11" hidden="1" customWidth="1"/>
    <col min="10998" max="11000" width="9.140625" style="11"/>
    <col min="11001" max="11001" width="18.140625" style="11" customWidth="1"/>
    <col min="11002" max="11002" width="18.42578125" style="11" customWidth="1"/>
    <col min="11003" max="11003" width="13.85546875" style="11" customWidth="1"/>
    <col min="11004" max="11004" width="14.140625" style="11" customWidth="1"/>
    <col min="11005" max="11005" width="14" style="11" customWidth="1"/>
    <col min="11006" max="11006" width="9.5703125" style="11" bestFit="1" customWidth="1"/>
    <col min="11007" max="11007" width="10.42578125" style="11" bestFit="1" customWidth="1"/>
    <col min="11008" max="11248" width="9.140625" style="11"/>
    <col min="11249" max="11249" width="18.7109375" style="11" bestFit="1" customWidth="1"/>
    <col min="11250" max="11250" width="21" style="11" customWidth="1"/>
    <col min="11251" max="11253" width="0" style="11" hidden="1" customWidth="1"/>
    <col min="11254" max="11256" width="9.140625" style="11"/>
    <col min="11257" max="11257" width="18.140625" style="11" customWidth="1"/>
    <col min="11258" max="11258" width="18.42578125" style="11" customWidth="1"/>
    <col min="11259" max="11259" width="13.85546875" style="11" customWidth="1"/>
    <col min="11260" max="11260" width="14.140625" style="11" customWidth="1"/>
    <col min="11261" max="11261" width="14" style="11" customWidth="1"/>
    <col min="11262" max="11262" width="9.5703125" style="11" bestFit="1" customWidth="1"/>
    <col min="11263" max="11263" width="10.42578125" style="11" bestFit="1" customWidth="1"/>
    <col min="11264" max="11504" width="9.140625" style="11"/>
    <col min="11505" max="11505" width="18.7109375" style="11" bestFit="1" customWidth="1"/>
    <col min="11506" max="11506" width="21" style="11" customWidth="1"/>
    <col min="11507" max="11509" width="0" style="11" hidden="1" customWidth="1"/>
    <col min="11510" max="11512" width="9.140625" style="11"/>
    <col min="11513" max="11513" width="18.140625" style="11" customWidth="1"/>
    <col min="11514" max="11514" width="18.42578125" style="11" customWidth="1"/>
    <col min="11515" max="11515" width="13.85546875" style="11" customWidth="1"/>
    <col min="11516" max="11516" width="14.140625" style="11" customWidth="1"/>
    <col min="11517" max="11517" width="14" style="11" customWidth="1"/>
    <col min="11518" max="11518" width="9.5703125" style="11" bestFit="1" customWidth="1"/>
    <col min="11519" max="11519" width="10.42578125" style="11" bestFit="1" customWidth="1"/>
    <col min="11520" max="11760" width="9.140625" style="11"/>
    <col min="11761" max="11761" width="18.7109375" style="11" bestFit="1" customWidth="1"/>
    <col min="11762" max="11762" width="21" style="11" customWidth="1"/>
    <col min="11763" max="11765" width="0" style="11" hidden="1" customWidth="1"/>
    <col min="11766" max="11768" width="9.140625" style="11"/>
    <col min="11769" max="11769" width="18.140625" style="11" customWidth="1"/>
    <col min="11770" max="11770" width="18.42578125" style="11" customWidth="1"/>
    <col min="11771" max="11771" width="13.85546875" style="11" customWidth="1"/>
    <col min="11772" max="11772" width="14.140625" style="11" customWidth="1"/>
    <col min="11773" max="11773" width="14" style="11" customWidth="1"/>
    <col min="11774" max="11774" width="9.5703125" style="11" bestFit="1" customWidth="1"/>
    <col min="11775" max="11775" width="10.42578125" style="11" bestFit="1" customWidth="1"/>
    <col min="11776" max="12016" width="9.140625" style="11"/>
    <col min="12017" max="12017" width="18.7109375" style="11" bestFit="1" customWidth="1"/>
    <col min="12018" max="12018" width="21" style="11" customWidth="1"/>
    <col min="12019" max="12021" width="0" style="11" hidden="1" customWidth="1"/>
    <col min="12022" max="12024" width="9.140625" style="11"/>
    <col min="12025" max="12025" width="18.140625" style="11" customWidth="1"/>
    <col min="12026" max="12026" width="18.42578125" style="11" customWidth="1"/>
    <col min="12027" max="12027" width="13.85546875" style="11" customWidth="1"/>
    <col min="12028" max="12028" width="14.140625" style="11" customWidth="1"/>
    <col min="12029" max="12029" width="14" style="11" customWidth="1"/>
    <col min="12030" max="12030" width="9.5703125" style="11" bestFit="1" customWidth="1"/>
    <col min="12031" max="12031" width="10.42578125" style="11" bestFit="1" customWidth="1"/>
    <col min="12032" max="12272" width="9.140625" style="11"/>
    <col min="12273" max="12273" width="18.7109375" style="11" bestFit="1" customWidth="1"/>
    <col min="12274" max="12274" width="21" style="11" customWidth="1"/>
    <col min="12275" max="12277" width="0" style="11" hidden="1" customWidth="1"/>
    <col min="12278" max="12280" width="9.140625" style="11"/>
    <col min="12281" max="12281" width="18.140625" style="11" customWidth="1"/>
    <col min="12282" max="12282" width="18.42578125" style="11" customWidth="1"/>
    <col min="12283" max="12283" width="13.85546875" style="11" customWidth="1"/>
    <col min="12284" max="12284" width="14.140625" style="11" customWidth="1"/>
    <col min="12285" max="12285" width="14" style="11" customWidth="1"/>
    <col min="12286" max="12286" width="9.5703125" style="11" bestFit="1" customWidth="1"/>
    <col min="12287" max="12287" width="10.42578125" style="11" bestFit="1" customWidth="1"/>
    <col min="12288" max="12528" width="9.140625" style="11"/>
    <col min="12529" max="12529" width="18.7109375" style="11" bestFit="1" customWidth="1"/>
    <col min="12530" max="12530" width="21" style="11" customWidth="1"/>
    <col min="12531" max="12533" width="0" style="11" hidden="1" customWidth="1"/>
    <col min="12534" max="12536" width="9.140625" style="11"/>
    <col min="12537" max="12537" width="18.140625" style="11" customWidth="1"/>
    <col min="12538" max="12538" width="18.42578125" style="11" customWidth="1"/>
    <col min="12539" max="12539" width="13.85546875" style="11" customWidth="1"/>
    <col min="12540" max="12540" width="14.140625" style="11" customWidth="1"/>
    <col min="12541" max="12541" width="14" style="11" customWidth="1"/>
    <col min="12542" max="12542" width="9.5703125" style="11" bestFit="1" customWidth="1"/>
    <col min="12543" max="12543" width="10.42578125" style="11" bestFit="1" customWidth="1"/>
    <col min="12544" max="12784" width="9.140625" style="11"/>
    <col min="12785" max="12785" width="18.7109375" style="11" bestFit="1" customWidth="1"/>
    <col min="12786" max="12786" width="21" style="11" customWidth="1"/>
    <col min="12787" max="12789" width="0" style="11" hidden="1" customWidth="1"/>
    <col min="12790" max="12792" width="9.140625" style="11"/>
    <col min="12793" max="12793" width="18.140625" style="11" customWidth="1"/>
    <col min="12794" max="12794" width="18.42578125" style="11" customWidth="1"/>
    <col min="12795" max="12795" width="13.85546875" style="11" customWidth="1"/>
    <col min="12796" max="12796" width="14.140625" style="11" customWidth="1"/>
    <col min="12797" max="12797" width="14" style="11" customWidth="1"/>
    <col min="12798" max="12798" width="9.5703125" style="11" bestFit="1" customWidth="1"/>
    <col min="12799" max="12799" width="10.42578125" style="11" bestFit="1" customWidth="1"/>
    <col min="12800" max="13040" width="9.140625" style="11"/>
    <col min="13041" max="13041" width="18.7109375" style="11" bestFit="1" customWidth="1"/>
    <col min="13042" max="13042" width="21" style="11" customWidth="1"/>
    <col min="13043" max="13045" width="0" style="11" hidden="1" customWidth="1"/>
    <col min="13046" max="13048" width="9.140625" style="11"/>
    <col min="13049" max="13049" width="18.140625" style="11" customWidth="1"/>
    <col min="13050" max="13050" width="18.42578125" style="11" customWidth="1"/>
    <col min="13051" max="13051" width="13.85546875" style="11" customWidth="1"/>
    <col min="13052" max="13052" width="14.140625" style="11" customWidth="1"/>
    <col min="13053" max="13053" width="14" style="11" customWidth="1"/>
    <col min="13054" max="13054" width="9.5703125" style="11" bestFit="1" customWidth="1"/>
    <col min="13055" max="13055" width="10.42578125" style="11" bestFit="1" customWidth="1"/>
    <col min="13056" max="13296" width="9.140625" style="11"/>
    <col min="13297" max="13297" width="18.7109375" style="11" bestFit="1" customWidth="1"/>
    <col min="13298" max="13298" width="21" style="11" customWidth="1"/>
    <col min="13299" max="13301" width="0" style="11" hidden="1" customWidth="1"/>
    <col min="13302" max="13304" width="9.140625" style="11"/>
    <col min="13305" max="13305" width="18.140625" style="11" customWidth="1"/>
    <col min="13306" max="13306" width="18.42578125" style="11" customWidth="1"/>
    <col min="13307" max="13307" width="13.85546875" style="11" customWidth="1"/>
    <col min="13308" max="13308" width="14.140625" style="11" customWidth="1"/>
    <col min="13309" max="13309" width="14" style="11" customWidth="1"/>
    <col min="13310" max="13310" width="9.5703125" style="11" bestFit="1" customWidth="1"/>
    <col min="13311" max="13311" width="10.42578125" style="11" bestFit="1" customWidth="1"/>
    <col min="13312" max="13552" width="9.140625" style="11"/>
    <col min="13553" max="13553" width="18.7109375" style="11" bestFit="1" customWidth="1"/>
    <col min="13554" max="13554" width="21" style="11" customWidth="1"/>
    <col min="13555" max="13557" width="0" style="11" hidden="1" customWidth="1"/>
    <col min="13558" max="13560" width="9.140625" style="11"/>
    <col min="13561" max="13561" width="18.140625" style="11" customWidth="1"/>
    <col min="13562" max="13562" width="18.42578125" style="11" customWidth="1"/>
    <col min="13563" max="13563" width="13.85546875" style="11" customWidth="1"/>
    <col min="13564" max="13564" width="14.140625" style="11" customWidth="1"/>
    <col min="13565" max="13565" width="14" style="11" customWidth="1"/>
    <col min="13566" max="13566" width="9.5703125" style="11" bestFit="1" customWidth="1"/>
    <col min="13567" max="13567" width="10.42578125" style="11" bestFit="1" customWidth="1"/>
    <col min="13568" max="13808" width="9.140625" style="11"/>
    <col min="13809" max="13809" width="18.7109375" style="11" bestFit="1" customWidth="1"/>
    <col min="13810" max="13810" width="21" style="11" customWidth="1"/>
    <col min="13811" max="13813" width="0" style="11" hidden="1" customWidth="1"/>
    <col min="13814" max="13816" width="9.140625" style="11"/>
    <col min="13817" max="13817" width="18.140625" style="11" customWidth="1"/>
    <col min="13818" max="13818" width="18.42578125" style="11" customWidth="1"/>
    <col min="13819" max="13819" width="13.85546875" style="11" customWidth="1"/>
    <col min="13820" max="13820" width="14.140625" style="11" customWidth="1"/>
    <col min="13821" max="13821" width="14" style="11" customWidth="1"/>
    <col min="13822" max="13822" width="9.5703125" style="11" bestFit="1" customWidth="1"/>
    <col min="13823" max="13823" width="10.42578125" style="11" bestFit="1" customWidth="1"/>
    <col min="13824" max="14064" width="9.140625" style="11"/>
    <col min="14065" max="14065" width="18.7109375" style="11" bestFit="1" customWidth="1"/>
    <col min="14066" max="14066" width="21" style="11" customWidth="1"/>
    <col min="14067" max="14069" width="0" style="11" hidden="1" customWidth="1"/>
    <col min="14070" max="14072" width="9.140625" style="11"/>
    <col min="14073" max="14073" width="18.140625" style="11" customWidth="1"/>
    <col min="14074" max="14074" width="18.42578125" style="11" customWidth="1"/>
    <col min="14075" max="14075" width="13.85546875" style="11" customWidth="1"/>
    <col min="14076" max="14076" width="14.140625" style="11" customWidth="1"/>
    <col min="14077" max="14077" width="14" style="11" customWidth="1"/>
    <col min="14078" max="14078" width="9.5703125" style="11" bestFit="1" customWidth="1"/>
    <col min="14079" max="14079" width="10.42578125" style="11" bestFit="1" customWidth="1"/>
    <col min="14080" max="14320" width="9.140625" style="11"/>
    <col min="14321" max="14321" width="18.7109375" style="11" bestFit="1" customWidth="1"/>
    <col min="14322" max="14322" width="21" style="11" customWidth="1"/>
    <col min="14323" max="14325" width="0" style="11" hidden="1" customWidth="1"/>
    <col min="14326" max="14328" width="9.140625" style="11"/>
    <col min="14329" max="14329" width="18.140625" style="11" customWidth="1"/>
    <col min="14330" max="14330" width="18.42578125" style="11" customWidth="1"/>
    <col min="14331" max="14331" width="13.85546875" style="11" customWidth="1"/>
    <col min="14332" max="14332" width="14.140625" style="11" customWidth="1"/>
    <col min="14333" max="14333" width="14" style="11" customWidth="1"/>
    <col min="14334" max="14334" width="9.5703125" style="11" bestFit="1" customWidth="1"/>
    <col min="14335" max="14335" width="10.42578125" style="11" bestFit="1" customWidth="1"/>
    <col min="14336" max="14576" width="9.140625" style="11"/>
    <col min="14577" max="14577" width="18.7109375" style="11" bestFit="1" customWidth="1"/>
    <col min="14578" max="14578" width="21" style="11" customWidth="1"/>
    <col min="14579" max="14581" width="0" style="11" hidden="1" customWidth="1"/>
    <col min="14582" max="14584" width="9.140625" style="11"/>
    <col min="14585" max="14585" width="18.140625" style="11" customWidth="1"/>
    <col min="14586" max="14586" width="18.42578125" style="11" customWidth="1"/>
    <col min="14587" max="14587" width="13.85546875" style="11" customWidth="1"/>
    <col min="14588" max="14588" width="14.140625" style="11" customWidth="1"/>
    <col min="14589" max="14589" width="14" style="11" customWidth="1"/>
    <col min="14590" max="14590" width="9.5703125" style="11" bestFit="1" customWidth="1"/>
    <col min="14591" max="14591" width="10.42578125" style="11" bestFit="1" customWidth="1"/>
    <col min="14592" max="14832" width="9.140625" style="11"/>
    <col min="14833" max="14833" width="18.7109375" style="11" bestFit="1" customWidth="1"/>
    <col min="14834" max="14834" width="21" style="11" customWidth="1"/>
    <col min="14835" max="14837" width="0" style="11" hidden="1" customWidth="1"/>
    <col min="14838" max="14840" width="9.140625" style="11"/>
    <col min="14841" max="14841" width="18.140625" style="11" customWidth="1"/>
    <col min="14842" max="14842" width="18.42578125" style="11" customWidth="1"/>
    <col min="14843" max="14843" width="13.85546875" style="11" customWidth="1"/>
    <col min="14844" max="14844" width="14.140625" style="11" customWidth="1"/>
    <col min="14845" max="14845" width="14" style="11" customWidth="1"/>
    <col min="14846" max="14846" width="9.5703125" style="11" bestFit="1" customWidth="1"/>
    <col min="14847" max="14847" width="10.42578125" style="11" bestFit="1" customWidth="1"/>
    <col min="14848" max="15088" width="9.140625" style="11"/>
    <col min="15089" max="15089" width="18.7109375" style="11" bestFit="1" customWidth="1"/>
    <col min="15090" max="15090" width="21" style="11" customWidth="1"/>
    <col min="15091" max="15093" width="0" style="11" hidden="1" customWidth="1"/>
    <col min="15094" max="15096" width="9.140625" style="11"/>
    <col min="15097" max="15097" width="18.140625" style="11" customWidth="1"/>
    <col min="15098" max="15098" width="18.42578125" style="11" customWidth="1"/>
    <col min="15099" max="15099" width="13.85546875" style="11" customWidth="1"/>
    <col min="15100" max="15100" width="14.140625" style="11" customWidth="1"/>
    <col min="15101" max="15101" width="14" style="11" customWidth="1"/>
    <col min="15102" max="15102" width="9.5703125" style="11" bestFit="1" customWidth="1"/>
    <col min="15103" max="15103" width="10.42578125" style="11" bestFit="1" customWidth="1"/>
    <col min="15104" max="15344" width="9.140625" style="11"/>
    <col min="15345" max="15345" width="18.7109375" style="11" bestFit="1" customWidth="1"/>
    <col min="15346" max="15346" width="21" style="11" customWidth="1"/>
    <col min="15347" max="15349" width="0" style="11" hidden="1" customWidth="1"/>
    <col min="15350" max="15352" width="9.140625" style="11"/>
    <col min="15353" max="15353" width="18.140625" style="11" customWidth="1"/>
    <col min="15354" max="15354" width="18.42578125" style="11" customWidth="1"/>
    <col min="15355" max="15355" width="13.85546875" style="11" customWidth="1"/>
    <col min="15356" max="15356" width="14.140625" style="11" customWidth="1"/>
    <col min="15357" max="15357" width="14" style="11" customWidth="1"/>
    <col min="15358" max="15358" width="9.5703125" style="11" bestFit="1" customWidth="1"/>
    <col min="15359" max="15359" width="10.42578125" style="11" bestFit="1" customWidth="1"/>
    <col min="15360" max="15600" width="9.140625" style="11"/>
    <col min="15601" max="15601" width="18.7109375" style="11" bestFit="1" customWidth="1"/>
    <col min="15602" max="15602" width="21" style="11" customWidth="1"/>
    <col min="15603" max="15605" width="0" style="11" hidden="1" customWidth="1"/>
    <col min="15606" max="15608" width="9.140625" style="11"/>
    <col min="15609" max="15609" width="18.140625" style="11" customWidth="1"/>
    <col min="15610" max="15610" width="18.42578125" style="11" customWidth="1"/>
    <col min="15611" max="15611" width="13.85546875" style="11" customWidth="1"/>
    <col min="15612" max="15612" width="14.140625" style="11" customWidth="1"/>
    <col min="15613" max="15613" width="14" style="11" customWidth="1"/>
    <col min="15614" max="15614" width="9.5703125" style="11" bestFit="1" customWidth="1"/>
    <col min="15615" max="15615" width="10.42578125" style="11" bestFit="1" customWidth="1"/>
    <col min="15616" max="15856" width="9.140625" style="11"/>
    <col min="15857" max="15857" width="18.7109375" style="11" bestFit="1" customWidth="1"/>
    <col min="15858" max="15858" width="21" style="11" customWidth="1"/>
    <col min="15859" max="15861" width="0" style="11" hidden="1" customWidth="1"/>
    <col min="15862" max="15864" width="9.140625" style="11"/>
    <col min="15865" max="15865" width="18.140625" style="11" customWidth="1"/>
    <col min="15866" max="15866" width="18.42578125" style="11" customWidth="1"/>
    <col min="15867" max="15867" width="13.85546875" style="11" customWidth="1"/>
    <col min="15868" max="15868" width="14.140625" style="11" customWidth="1"/>
    <col min="15869" max="15869" width="14" style="11" customWidth="1"/>
    <col min="15870" max="15870" width="9.5703125" style="11" bestFit="1" customWidth="1"/>
    <col min="15871" max="15871" width="10.42578125" style="11" bestFit="1" customWidth="1"/>
    <col min="15872" max="16112" width="9.140625" style="11"/>
    <col min="16113" max="16113" width="18.7109375" style="11" bestFit="1" customWidth="1"/>
    <col min="16114" max="16114" width="21" style="11" customWidth="1"/>
    <col min="16115" max="16117" width="0" style="11" hidden="1" customWidth="1"/>
    <col min="16118" max="16120" width="9.140625" style="11"/>
    <col min="16121" max="16121" width="18.140625" style="11" customWidth="1"/>
    <col min="16122" max="16122" width="18.42578125" style="11" customWidth="1"/>
    <col min="16123" max="16123" width="13.85546875" style="11" customWidth="1"/>
    <col min="16124" max="16124" width="14.140625" style="11" customWidth="1"/>
    <col min="16125" max="16125" width="14" style="11" customWidth="1"/>
    <col min="16126" max="16126" width="9.5703125" style="11" bestFit="1" customWidth="1"/>
    <col min="16127" max="16127" width="10.42578125" style="11" bestFit="1" customWidth="1"/>
    <col min="16128" max="16384" width="9.140625" style="11"/>
  </cols>
  <sheetData>
    <row r="2" spans="1:9" ht="16.5" customHeight="1" x14ac:dyDescent="0.25">
      <c r="I2" s="23" t="s">
        <v>66</v>
      </c>
    </row>
    <row r="3" spans="1:9" ht="53.25" customHeight="1" x14ac:dyDescent="0.25">
      <c r="F3" s="15"/>
      <c r="H3" s="111" t="s">
        <v>122</v>
      </c>
      <c r="I3" s="111"/>
    </row>
    <row r="4" spans="1:9" ht="18" customHeight="1" x14ac:dyDescent="0.3">
      <c r="A4" s="90" t="s">
        <v>67</v>
      </c>
      <c r="B4" s="90"/>
      <c r="C4" s="90"/>
      <c r="D4" s="90"/>
      <c r="E4" s="90"/>
      <c r="F4" s="90"/>
      <c r="G4" s="90"/>
      <c r="H4" s="90"/>
      <c r="I4" s="90"/>
    </row>
    <row r="5" spans="1:9" ht="67.5" customHeight="1" x14ac:dyDescent="0.25">
      <c r="A5" s="89" t="s">
        <v>135</v>
      </c>
      <c r="B5" s="89"/>
      <c r="C5" s="89"/>
      <c r="D5" s="89"/>
      <c r="E5" s="89"/>
      <c r="F5" s="89"/>
      <c r="G5" s="89"/>
      <c r="H5" s="89"/>
      <c r="I5" s="89"/>
    </row>
    <row r="6" spans="1:9" ht="35.25" customHeight="1" x14ac:dyDescent="0.25">
      <c r="A6" s="91" t="s">
        <v>0</v>
      </c>
      <c r="B6" s="92"/>
      <c r="C6" s="92"/>
      <c r="D6" s="91" t="s">
        <v>1</v>
      </c>
      <c r="E6" s="92"/>
      <c r="F6" s="92"/>
      <c r="G6" s="93"/>
      <c r="H6" s="112" t="s">
        <v>123</v>
      </c>
      <c r="I6" s="113"/>
    </row>
    <row r="7" spans="1:9" ht="31.5" customHeight="1" x14ac:dyDescent="0.25">
      <c r="A7" s="83"/>
      <c r="B7" s="84"/>
      <c r="C7" s="84"/>
      <c r="D7" s="83"/>
      <c r="E7" s="84"/>
      <c r="F7" s="84"/>
      <c r="G7" s="94"/>
      <c r="H7" s="35" t="s">
        <v>2</v>
      </c>
      <c r="I7" s="36" t="s">
        <v>3</v>
      </c>
    </row>
    <row r="8" spans="1:9" ht="19.5" customHeight="1" x14ac:dyDescent="0.25">
      <c r="A8" s="103" t="s">
        <v>4</v>
      </c>
      <c r="B8" s="104"/>
      <c r="C8" s="104"/>
      <c r="D8" s="95" t="s">
        <v>5</v>
      </c>
      <c r="E8" s="96"/>
      <c r="F8" s="96"/>
      <c r="G8" s="97"/>
      <c r="H8" s="37">
        <f t="shared" ref="H8:I8" si="0">SUM(H9,H11,H12,H13,H14,H15)</f>
        <v>2733946.5</v>
      </c>
      <c r="I8" s="37">
        <f t="shared" si="0"/>
        <v>2654371.6</v>
      </c>
    </row>
    <row r="9" spans="1:9" ht="19.5" customHeight="1" x14ac:dyDescent="0.25">
      <c r="A9" s="105"/>
      <c r="B9" s="106"/>
      <c r="C9" s="106"/>
      <c r="D9" s="98" t="s">
        <v>6</v>
      </c>
      <c r="E9" s="98"/>
      <c r="F9" s="98"/>
      <c r="G9" s="98"/>
      <c r="H9" s="38">
        <f t="shared" ref="H9" si="1">SUM(H17,H93,H250,H334,H398,H446,H494,H534)</f>
        <v>794055.8</v>
      </c>
      <c r="I9" s="39">
        <f>SUM(I17,I93,I250,I334,I398,I446,I494,I534)</f>
        <v>769920.3</v>
      </c>
    </row>
    <row r="10" spans="1:9" ht="33.75" customHeight="1" x14ac:dyDescent="0.25">
      <c r="A10" s="105"/>
      <c r="B10" s="106"/>
      <c r="C10" s="106"/>
      <c r="D10" s="99" t="s">
        <v>7</v>
      </c>
      <c r="E10" s="100"/>
      <c r="F10" s="100"/>
      <c r="G10" s="101"/>
      <c r="H10" s="38"/>
      <c r="I10" s="38"/>
    </row>
    <row r="11" spans="1:9" ht="19.5" customHeight="1" x14ac:dyDescent="0.25">
      <c r="A11" s="105"/>
      <c r="B11" s="106"/>
      <c r="C11" s="106"/>
      <c r="D11" s="102" t="s">
        <v>8</v>
      </c>
      <c r="E11" s="102"/>
      <c r="F11" s="102"/>
      <c r="G11" s="102"/>
      <c r="H11" s="38">
        <f t="shared" ref="H11:I11" si="2">SUM(H19,H95,H252,H336,H400,H448,H496,H536)</f>
        <v>2910</v>
      </c>
      <c r="I11" s="38">
        <f t="shared" si="2"/>
        <v>2729.4</v>
      </c>
    </row>
    <row r="12" spans="1:9" ht="19.5" customHeight="1" x14ac:dyDescent="0.25">
      <c r="A12" s="105"/>
      <c r="B12" s="106"/>
      <c r="C12" s="106"/>
      <c r="D12" s="98" t="s">
        <v>9</v>
      </c>
      <c r="E12" s="98"/>
      <c r="F12" s="98"/>
      <c r="G12" s="98"/>
      <c r="H12" s="38">
        <f t="shared" ref="H12:I12" si="3">SUM(H20,H96,H253,H337,H401,H449,H497,H537,)</f>
        <v>1917763.0999999999</v>
      </c>
      <c r="I12" s="38">
        <f t="shared" si="3"/>
        <v>1862544.3</v>
      </c>
    </row>
    <row r="13" spans="1:9" ht="19.5" customHeight="1" x14ac:dyDescent="0.25">
      <c r="A13" s="105"/>
      <c r="B13" s="106"/>
      <c r="C13" s="106"/>
      <c r="D13" s="98" t="s">
        <v>10</v>
      </c>
      <c r="E13" s="98"/>
      <c r="F13" s="98"/>
      <c r="G13" s="98"/>
      <c r="H13" s="38">
        <f>SUM(H21,H97,H254,H338,H402,H450,H498,H538)</f>
        <v>19217.599999999999</v>
      </c>
      <c r="I13" s="38">
        <f t="shared" ref="I13" si="4">SUM(I21,I97,I254,I338,I402,I450,I498,I538)</f>
        <v>19177.600000000002</v>
      </c>
    </row>
    <row r="14" spans="1:9" ht="33" customHeight="1" x14ac:dyDescent="0.25">
      <c r="A14" s="105"/>
      <c r="B14" s="106"/>
      <c r="C14" s="106"/>
      <c r="D14" s="99" t="s">
        <v>11</v>
      </c>
      <c r="E14" s="100"/>
      <c r="F14" s="100"/>
      <c r="G14" s="101"/>
      <c r="H14" s="38"/>
      <c r="I14" s="38"/>
    </row>
    <row r="15" spans="1:9" ht="34.5" customHeight="1" x14ac:dyDescent="0.25">
      <c r="A15" s="105"/>
      <c r="B15" s="106"/>
      <c r="C15" s="106"/>
      <c r="D15" s="99" t="s">
        <v>12</v>
      </c>
      <c r="E15" s="100"/>
      <c r="F15" s="100"/>
      <c r="G15" s="101"/>
      <c r="H15" s="38"/>
      <c r="I15" s="38"/>
    </row>
    <row r="16" spans="1:9" ht="16.5" customHeight="1" x14ac:dyDescent="0.25">
      <c r="A16" s="63" t="s">
        <v>13</v>
      </c>
      <c r="B16" s="80"/>
      <c r="C16" s="80"/>
      <c r="D16" s="69" t="s">
        <v>5</v>
      </c>
      <c r="E16" s="70"/>
      <c r="F16" s="70"/>
      <c r="G16" s="71"/>
      <c r="H16" s="34">
        <f>SUM(H24)</f>
        <v>844098.60000000009</v>
      </c>
      <c r="I16" s="34">
        <f t="shared" ref="I16:I17" si="5">SUM(I24)</f>
        <v>833690.60000000009</v>
      </c>
    </row>
    <row r="17" spans="1:9" ht="16.5" customHeight="1" x14ac:dyDescent="0.25">
      <c r="A17" s="81"/>
      <c r="B17" s="82"/>
      <c r="C17" s="82"/>
      <c r="D17" s="85" t="s">
        <v>6</v>
      </c>
      <c r="E17" s="85"/>
      <c r="F17" s="85"/>
      <c r="G17" s="85"/>
      <c r="H17" s="34">
        <f>SUM(H25)</f>
        <v>370541.10000000003</v>
      </c>
      <c r="I17" s="34">
        <f t="shared" si="5"/>
        <v>360464.80000000005</v>
      </c>
    </row>
    <row r="18" spans="1:9" ht="30.75" customHeight="1" x14ac:dyDescent="0.25">
      <c r="A18" s="81"/>
      <c r="B18" s="82"/>
      <c r="C18" s="82"/>
      <c r="D18" s="72" t="s">
        <v>7</v>
      </c>
      <c r="E18" s="86"/>
      <c r="F18" s="86"/>
      <c r="G18" s="87"/>
      <c r="H18" s="21"/>
      <c r="I18" s="21"/>
    </row>
    <row r="19" spans="1:9" ht="15" customHeight="1" x14ac:dyDescent="0.25">
      <c r="A19" s="81"/>
      <c r="B19" s="82"/>
      <c r="C19" s="82"/>
      <c r="D19" s="88" t="s">
        <v>8</v>
      </c>
      <c r="E19" s="88"/>
      <c r="F19" s="88"/>
      <c r="G19" s="88"/>
      <c r="H19" s="21">
        <f t="shared" ref="H19:I19" si="6">H27</f>
        <v>0</v>
      </c>
      <c r="I19" s="21">
        <f t="shared" si="6"/>
        <v>0</v>
      </c>
    </row>
    <row r="20" spans="1:9" ht="16.5" customHeight="1" x14ac:dyDescent="0.25">
      <c r="A20" s="81"/>
      <c r="B20" s="82"/>
      <c r="C20" s="82"/>
      <c r="D20" s="85" t="s">
        <v>9</v>
      </c>
      <c r="E20" s="85"/>
      <c r="F20" s="85"/>
      <c r="G20" s="85"/>
      <c r="H20" s="2">
        <f t="shared" ref="H20:I20" si="7">SUM(H28)</f>
        <v>473557.5</v>
      </c>
      <c r="I20" s="2">
        <f t="shared" si="7"/>
        <v>473225.8</v>
      </c>
    </row>
    <row r="21" spans="1:9" ht="15" customHeight="1" x14ac:dyDescent="0.25">
      <c r="A21" s="81"/>
      <c r="B21" s="82"/>
      <c r="C21" s="82"/>
      <c r="D21" s="85" t="s">
        <v>10</v>
      </c>
      <c r="E21" s="85"/>
      <c r="F21" s="85"/>
      <c r="G21" s="85"/>
      <c r="H21" s="21">
        <f>H29+H37+H45+H53+H61+H76</f>
        <v>0</v>
      </c>
      <c r="I21" s="21">
        <f>I29+I37+I45+I53+I61+I76</f>
        <v>0</v>
      </c>
    </row>
    <row r="22" spans="1:9" ht="32.25" customHeight="1" x14ac:dyDescent="0.25">
      <c r="A22" s="81"/>
      <c r="B22" s="82"/>
      <c r="C22" s="82"/>
      <c r="D22" s="72" t="s">
        <v>11</v>
      </c>
      <c r="E22" s="86"/>
      <c r="F22" s="86"/>
      <c r="G22" s="87"/>
      <c r="H22" s="21"/>
      <c r="I22" s="21"/>
    </row>
    <row r="23" spans="1:9" ht="31.5" customHeight="1" x14ac:dyDescent="0.25">
      <c r="A23" s="83"/>
      <c r="B23" s="84"/>
      <c r="C23" s="84"/>
      <c r="D23" s="72" t="s">
        <v>12</v>
      </c>
      <c r="E23" s="86"/>
      <c r="F23" s="86"/>
      <c r="G23" s="87"/>
      <c r="H23" s="21"/>
      <c r="I23" s="21"/>
    </row>
    <row r="24" spans="1:9" ht="17.25" customHeight="1" x14ac:dyDescent="0.25">
      <c r="A24" s="63" t="s">
        <v>155</v>
      </c>
      <c r="B24" s="80"/>
      <c r="C24" s="80"/>
      <c r="D24" s="69" t="s">
        <v>5</v>
      </c>
      <c r="E24" s="70"/>
      <c r="F24" s="70"/>
      <c r="G24" s="71"/>
      <c r="H24" s="34">
        <f t="shared" ref="H24:I24" si="8">SUM(H25:H31)</f>
        <v>844098.60000000009</v>
      </c>
      <c r="I24" s="34">
        <f t="shared" si="8"/>
        <v>833690.60000000009</v>
      </c>
    </row>
    <row r="25" spans="1:9" ht="15" customHeight="1" x14ac:dyDescent="0.25">
      <c r="A25" s="81"/>
      <c r="B25" s="82"/>
      <c r="C25" s="82"/>
      <c r="D25" s="85" t="s">
        <v>6</v>
      </c>
      <c r="E25" s="85"/>
      <c r="F25" s="85"/>
      <c r="G25" s="85"/>
      <c r="H25" s="34">
        <f>H33+H41+H49+H57+H72+H65+H79+H86</f>
        <v>370541.10000000003</v>
      </c>
      <c r="I25" s="34">
        <f>I33+I41+I49+I57+I72+I65+I79+I86</f>
        <v>360464.80000000005</v>
      </c>
    </row>
    <row r="26" spans="1:9" ht="32.25" customHeight="1" x14ac:dyDescent="0.25">
      <c r="A26" s="81"/>
      <c r="B26" s="82"/>
      <c r="C26" s="82"/>
      <c r="D26" s="72" t="s">
        <v>7</v>
      </c>
      <c r="E26" s="86"/>
      <c r="F26" s="86"/>
      <c r="G26" s="87"/>
      <c r="H26" s="21"/>
      <c r="I26" s="21"/>
    </row>
    <row r="27" spans="1:9" ht="16.5" customHeight="1" x14ac:dyDescent="0.25">
      <c r="A27" s="81"/>
      <c r="B27" s="82"/>
      <c r="C27" s="82"/>
      <c r="D27" s="88" t="s">
        <v>8</v>
      </c>
      <c r="E27" s="88"/>
      <c r="F27" s="88"/>
      <c r="G27" s="88"/>
      <c r="H27" s="21">
        <f>H35+H43+H51+H59+H74+H81+H88</f>
        <v>0</v>
      </c>
      <c r="I27" s="21">
        <f>I35+I43+I51+I59+I74+I81+I88</f>
        <v>0</v>
      </c>
    </row>
    <row r="28" spans="1:9" ht="15.75" customHeight="1" x14ac:dyDescent="0.25">
      <c r="A28" s="81"/>
      <c r="B28" s="82"/>
      <c r="C28" s="82"/>
      <c r="D28" s="85" t="s">
        <v>9</v>
      </c>
      <c r="E28" s="85"/>
      <c r="F28" s="85"/>
      <c r="G28" s="85"/>
      <c r="H28" s="2">
        <f t="shared" ref="H28" si="9">H36+H44+H52+H60+H75+H82+H68+H89</f>
        <v>473557.5</v>
      </c>
      <c r="I28" s="2">
        <f>I36+I44+I52+I60+I75+I82+I68+I89</f>
        <v>473225.8</v>
      </c>
    </row>
    <row r="29" spans="1:9" ht="18" customHeight="1" x14ac:dyDescent="0.25">
      <c r="A29" s="81"/>
      <c r="B29" s="82"/>
      <c r="C29" s="82"/>
      <c r="D29" s="85" t="s">
        <v>10</v>
      </c>
      <c r="E29" s="85"/>
      <c r="F29" s="85"/>
      <c r="G29" s="85"/>
      <c r="H29" s="21">
        <f t="shared" ref="H29:I29" si="10">H37+H45+H53+H61+H74</f>
        <v>0</v>
      </c>
      <c r="I29" s="21">
        <f t="shared" si="10"/>
        <v>0</v>
      </c>
    </row>
    <row r="30" spans="1:9" ht="33.75" customHeight="1" x14ac:dyDescent="0.25">
      <c r="A30" s="81"/>
      <c r="B30" s="82"/>
      <c r="C30" s="82"/>
      <c r="D30" s="72" t="s">
        <v>11</v>
      </c>
      <c r="E30" s="86"/>
      <c r="F30" s="86"/>
      <c r="G30" s="87"/>
      <c r="H30" s="21"/>
      <c r="I30" s="21"/>
    </row>
    <row r="31" spans="1:9" ht="30.75" customHeight="1" x14ac:dyDescent="0.25">
      <c r="A31" s="83"/>
      <c r="B31" s="84"/>
      <c r="C31" s="84"/>
      <c r="D31" s="72" t="s">
        <v>12</v>
      </c>
      <c r="E31" s="86"/>
      <c r="F31" s="86"/>
      <c r="G31" s="87"/>
      <c r="H31" s="21"/>
      <c r="I31" s="21"/>
    </row>
    <row r="32" spans="1:9" ht="18" customHeight="1" x14ac:dyDescent="0.25">
      <c r="A32" s="63" t="s">
        <v>68</v>
      </c>
      <c r="B32" s="80"/>
      <c r="C32" s="80"/>
      <c r="D32" s="69" t="s">
        <v>5</v>
      </c>
      <c r="E32" s="70"/>
      <c r="F32" s="70"/>
      <c r="G32" s="71"/>
      <c r="H32" s="34">
        <f t="shared" ref="H32:I32" si="11">SUM(H39,H38,H36,H35,H33)</f>
        <v>468682.5</v>
      </c>
      <c r="I32" s="34">
        <f t="shared" si="11"/>
        <v>468682.5</v>
      </c>
    </row>
    <row r="33" spans="1:9" ht="18" customHeight="1" x14ac:dyDescent="0.25">
      <c r="A33" s="81"/>
      <c r="B33" s="82"/>
      <c r="C33" s="82"/>
      <c r="D33" s="85" t="s">
        <v>6</v>
      </c>
      <c r="E33" s="85"/>
      <c r="F33" s="85"/>
      <c r="G33" s="85"/>
      <c r="H33" s="21"/>
      <c r="I33" s="21"/>
    </row>
    <row r="34" spans="1:9" ht="30.75" customHeight="1" x14ac:dyDescent="0.25">
      <c r="A34" s="81"/>
      <c r="B34" s="82"/>
      <c r="C34" s="82"/>
      <c r="D34" s="72" t="s">
        <v>7</v>
      </c>
      <c r="E34" s="86"/>
      <c r="F34" s="86"/>
      <c r="G34" s="87"/>
      <c r="H34" s="21"/>
      <c r="I34" s="21"/>
    </row>
    <row r="35" spans="1:9" ht="18" customHeight="1" x14ac:dyDescent="0.25">
      <c r="A35" s="81"/>
      <c r="B35" s="82"/>
      <c r="C35" s="82"/>
      <c r="D35" s="88" t="s">
        <v>8</v>
      </c>
      <c r="E35" s="88"/>
      <c r="F35" s="88"/>
      <c r="G35" s="88"/>
      <c r="H35" s="21"/>
      <c r="I35" s="21"/>
    </row>
    <row r="36" spans="1:9" ht="18.75" customHeight="1" x14ac:dyDescent="0.25">
      <c r="A36" s="81"/>
      <c r="B36" s="82"/>
      <c r="C36" s="82"/>
      <c r="D36" s="85" t="s">
        <v>9</v>
      </c>
      <c r="E36" s="85"/>
      <c r="F36" s="85"/>
      <c r="G36" s="85"/>
      <c r="H36" s="4">
        <v>468682.5</v>
      </c>
      <c r="I36" s="4">
        <v>468682.5</v>
      </c>
    </row>
    <row r="37" spans="1:9" ht="17.25" customHeight="1" x14ac:dyDescent="0.25">
      <c r="A37" s="81"/>
      <c r="B37" s="82"/>
      <c r="C37" s="82"/>
      <c r="D37" s="85" t="s">
        <v>10</v>
      </c>
      <c r="E37" s="85"/>
      <c r="F37" s="85"/>
      <c r="G37" s="85"/>
      <c r="H37" s="21"/>
      <c r="I37" s="21"/>
    </row>
    <row r="38" spans="1:9" ht="45.75" customHeight="1" x14ac:dyDescent="0.25">
      <c r="A38" s="81"/>
      <c r="B38" s="82"/>
      <c r="C38" s="82"/>
      <c r="D38" s="72" t="s">
        <v>11</v>
      </c>
      <c r="E38" s="86"/>
      <c r="F38" s="86"/>
      <c r="G38" s="87"/>
      <c r="H38" s="21"/>
      <c r="I38" s="21"/>
    </row>
    <row r="39" spans="1:9" ht="30" customHeight="1" x14ac:dyDescent="0.25">
      <c r="A39" s="83"/>
      <c r="B39" s="84"/>
      <c r="C39" s="84"/>
      <c r="D39" s="72" t="s">
        <v>12</v>
      </c>
      <c r="E39" s="86"/>
      <c r="F39" s="86"/>
      <c r="G39" s="87"/>
      <c r="H39" s="21"/>
      <c r="I39" s="21"/>
    </row>
    <row r="40" spans="1:9" ht="15" customHeight="1" x14ac:dyDescent="0.25">
      <c r="A40" s="63" t="s">
        <v>69</v>
      </c>
      <c r="B40" s="80"/>
      <c r="C40" s="80"/>
      <c r="D40" s="69" t="s">
        <v>5</v>
      </c>
      <c r="E40" s="70"/>
      <c r="F40" s="70"/>
      <c r="G40" s="71"/>
      <c r="H40" s="2">
        <f t="shared" ref="H40:I40" si="12">SUM(H47,H46,H44,H43,H41)</f>
        <v>1892.6</v>
      </c>
      <c r="I40" s="34">
        <f t="shared" si="12"/>
        <v>1622.8</v>
      </c>
    </row>
    <row r="41" spans="1:9" ht="15" customHeight="1" x14ac:dyDescent="0.25">
      <c r="A41" s="81"/>
      <c r="B41" s="82"/>
      <c r="C41" s="82"/>
      <c r="D41" s="85" t="s">
        <v>6</v>
      </c>
      <c r="E41" s="85"/>
      <c r="F41" s="85"/>
      <c r="G41" s="85"/>
      <c r="H41" s="21"/>
      <c r="I41" s="21"/>
    </row>
    <row r="42" spans="1:9" ht="30.75" customHeight="1" x14ac:dyDescent="0.25">
      <c r="A42" s="81"/>
      <c r="B42" s="82"/>
      <c r="C42" s="82"/>
      <c r="D42" s="72" t="s">
        <v>7</v>
      </c>
      <c r="E42" s="86"/>
      <c r="F42" s="86"/>
      <c r="G42" s="87"/>
      <c r="H42" s="21"/>
      <c r="I42" s="21"/>
    </row>
    <row r="43" spans="1:9" ht="15" customHeight="1" x14ac:dyDescent="0.25">
      <c r="A43" s="81"/>
      <c r="B43" s="82"/>
      <c r="C43" s="82"/>
      <c r="D43" s="88" t="s">
        <v>8</v>
      </c>
      <c r="E43" s="88"/>
      <c r="F43" s="88"/>
      <c r="G43" s="88"/>
      <c r="H43" s="21"/>
      <c r="I43" s="21"/>
    </row>
    <row r="44" spans="1:9" ht="15" customHeight="1" x14ac:dyDescent="0.25">
      <c r="A44" s="81"/>
      <c r="B44" s="82"/>
      <c r="C44" s="82"/>
      <c r="D44" s="85" t="s">
        <v>9</v>
      </c>
      <c r="E44" s="85"/>
      <c r="F44" s="85"/>
      <c r="G44" s="85"/>
      <c r="H44" s="4">
        <v>1892.6</v>
      </c>
      <c r="I44" s="4">
        <v>1622.8</v>
      </c>
    </row>
    <row r="45" spans="1:9" ht="15" customHeight="1" x14ac:dyDescent="0.25">
      <c r="A45" s="81"/>
      <c r="B45" s="82"/>
      <c r="C45" s="82"/>
      <c r="D45" s="85" t="s">
        <v>10</v>
      </c>
      <c r="E45" s="85"/>
      <c r="F45" s="85"/>
      <c r="G45" s="85"/>
      <c r="H45" s="21"/>
      <c r="I45" s="21"/>
    </row>
    <row r="46" spans="1:9" ht="45" customHeight="1" x14ac:dyDescent="0.25">
      <c r="A46" s="81"/>
      <c r="B46" s="82"/>
      <c r="C46" s="82"/>
      <c r="D46" s="72" t="s">
        <v>11</v>
      </c>
      <c r="E46" s="86"/>
      <c r="F46" s="86"/>
      <c r="G46" s="87"/>
      <c r="H46" s="21"/>
      <c r="I46" s="21"/>
    </row>
    <row r="47" spans="1:9" ht="32.25" customHeight="1" x14ac:dyDescent="0.25">
      <c r="A47" s="83"/>
      <c r="B47" s="84"/>
      <c r="C47" s="84"/>
      <c r="D47" s="72" t="s">
        <v>12</v>
      </c>
      <c r="E47" s="86"/>
      <c r="F47" s="86"/>
      <c r="G47" s="87"/>
      <c r="H47" s="21"/>
      <c r="I47" s="21"/>
    </row>
    <row r="48" spans="1:9" ht="15" customHeight="1" x14ac:dyDescent="0.25">
      <c r="A48" s="63" t="s">
        <v>70</v>
      </c>
      <c r="B48" s="80"/>
      <c r="C48" s="80"/>
      <c r="D48" s="69" t="s">
        <v>5</v>
      </c>
      <c r="E48" s="70"/>
      <c r="F48" s="70"/>
      <c r="G48" s="71"/>
      <c r="H48" s="34">
        <f t="shared" ref="H48:I48" si="13">SUM(H55,H54,H52,H51,H49)</f>
        <v>2982.4</v>
      </c>
      <c r="I48" s="34">
        <f t="shared" si="13"/>
        <v>2920.5</v>
      </c>
    </row>
    <row r="49" spans="1:9" ht="15" customHeight="1" x14ac:dyDescent="0.25">
      <c r="A49" s="81"/>
      <c r="B49" s="82"/>
      <c r="C49" s="82"/>
      <c r="D49" s="85" t="s">
        <v>6</v>
      </c>
      <c r="E49" s="85"/>
      <c r="F49" s="85"/>
      <c r="G49" s="85"/>
      <c r="H49" s="21"/>
      <c r="I49" s="21"/>
    </row>
    <row r="50" spans="1:9" ht="29.25" customHeight="1" x14ac:dyDescent="0.25">
      <c r="A50" s="81"/>
      <c r="B50" s="82"/>
      <c r="C50" s="82"/>
      <c r="D50" s="72" t="s">
        <v>7</v>
      </c>
      <c r="E50" s="86"/>
      <c r="F50" s="86"/>
      <c r="G50" s="87"/>
      <c r="H50" s="21"/>
      <c r="I50" s="21"/>
    </row>
    <row r="51" spans="1:9" ht="15" customHeight="1" x14ac:dyDescent="0.25">
      <c r="A51" s="81"/>
      <c r="B51" s="82"/>
      <c r="C51" s="82"/>
      <c r="D51" s="88" t="s">
        <v>8</v>
      </c>
      <c r="E51" s="88"/>
      <c r="F51" s="88"/>
      <c r="G51" s="88"/>
      <c r="H51" s="21"/>
      <c r="I51" s="21"/>
    </row>
    <row r="52" spans="1:9" ht="15" customHeight="1" x14ac:dyDescent="0.25">
      <c r="A52" s="81"/>
      <c r="B52" s="82"/>
      <c r="C52" s="82"/>
      <c r="D52" s="85" t="s">
        <v>9</v>
      </c>
      <c r="E52" s="85"/>
      <c r="F52" s="85"/>
      <c r="G52" s="85"/>
      <c r="H52" s="21">
        <v>2982.4</v>
      </c>
      <c r="I52" s="21">
        <v>2920.5</v>
      </c>
    </row>
    <row r="53" spans="1:9" ht="15" customHeight="1" x14ac:dyDescent="0.25">
      <c r="A53" s="81"/>
      <c r="B53" s="82"/>
      <c r="C53" s="82"/>
      <c r="D53" s="85" t="s">
        <v>10</v>
      </c>
      <c r="E53" s="85"/>
      <c r="F53" s="85"/>
      <c r="G53" s="85"/>
      <c r="H53" s="21"/>
      <c r="I53" s="21"/>
    </row>
    <row r="54" spans="1:9" ht="45" customHeight="1" x14ac:dyDescent="0.25">
      <c r="A54" s="81"/>
      <c r="B54" s="82"/>
      <c r="C54" s="82"/>
      <c r="D54" s="72" t="s">
        <v>11</v>
      </c>
      <c r="E54" s="86"/>
      <c r="F54" s="86"/>
      <c r="G54" s="87"/>
      <c r="H54" s="21"/>
      <c r="I54" s="21"/>
    </row>
    <row r="55" spans="1:9" ht="31.5" customHeight="1" x14ac:dyDescent="0.25">
      <c r="A55" s="83"/>
      <c r="B55" s="84"/>
      <c r="C55" s="84"/>
      <c r="D55" s="72" t="s">
        <v>12</v>
      </c>
      <c r="E55" s="86"/>
      <c r="F55" s="86"/>
      <c r="G55" s="87"/>
      <c r="H55" s="21"/>
      <c r="I55" s="21"/>
    </row>
    <row r="56" spans="1:9" ht="15" customHeight="1" x14ac:dyDescent="0.25">
      <c r="A56" s="63" t="s">
        <v>71</v>
      </c>
      <c r="B56" s="80"/>
      <c r="C56" s="80"/>
      <c r="D56" s="69" t="s">
        <v>5</v>
      </c>
      <c r="E56" s="70"/>
      <c r="F56" s="70"/>
      <c r="G56" s="71"/>
      <c r="H56" s="34">
        <f>SUM(H57:H63)</f>
        <v>349164.2</v>
      </c>
      <c r="I56" s="34">
        <f>SUM(I57:I63)</f>
        <v>346745.9</v>
      </c>
    </row>
    <row r="57" spans="1:9" ht="15" customHeight="1" x14ac:dyDescent="0.25">
      <c r="A57" s="81"/>
      <c r="B57" s="82"/>
      <c r="C57" s="82"/>
      <c r="D57" s="85" t="s">
        <v>6</v>
      </c>
      <c r="E57" s="85"/>
      <c r="F57" s="85"/>
      <c r="G57" s="85"/>
      <c r="H57" s="4">
        <v>349164.2</v>
      </c>
      <c r="I57" s="4">
        <v>346745.9</v>
      </c>
    </row>
    <row r="58" spans="1:9" ht="30.75" customHeight="1" x14ac:dyDescent="0.25">
      <c r="A58" s="81"/>
      <c r="B58" s="82"/>
      <c r="C58" s="82"/>
      <c r="D58" s="72" t="s">
        <v>7</v>
      </c>
      <c r="E58" s="86"/>
      <c r="F58" s="86"/>
      <c r="G58" s="87"/>
      <c r="H58" s="21"/>
      <c r="I58" s="21"/>
    </row>
    <row r="59" spans="1:9" ht="15" customHeight="1" x14ac:dyDescent="0.25">
      <c r="A59" s="81"/>
      <c r="B59" s="82"/>
      <c r="C59" s="82"/>
      <c r="D59" s="88" t="s">
        <v>8</v>
      </c>
      <c r="E59" s="88"/>
      <c r="F59" s="88"/>
      <c r="G59" s="88"/>
      <c r="H59" s="21"/>
      <c r="I59" s="21"/>
    </row>
    <row r="60" spans="1:9" ht="15" customHeight="1" x14ac:dyDescent="0.25">
      <c r="A60" s="81"/>
      <c r="B60" s="82"/>
      <c r="C60" s="82"/>
      <c r="D60" s="85" t="s">
        <v>9</v>
      </c>
      <c r="E60" s="85"/>
      <c r="F60" s="85"/>
      <c r="G60" s="85"/>
      <c r="H60" s="21"/>
      <c r="I60" s="21"/>
    </row>
    <row r="61" spans="1:9" ht="15" customHeight="1" x14ac:dyDescent="0.25">
      <c r="A61" s="81"/>
      <c r="B61" s="82"/>
      <c r="C61" s="82"/>
      <c r="D61" s="85" t="s">
        <v>10</v>
      </c>
      <c r="E61" s="85"/>
      <c r="F61" s="85"/>
      <c r="G61" s="85"/>
      <c r="H61" s="21">
        <v>0</v>
      </c>
      <c r="I61" s="21">
        <v>0</v>
      </c>
    </row>
    <row r="62" spans="1:9" ht="45" customHeight="1" x14ac:dyDescent="0.25">
      <c r="A62" s="81"/>
      <c r="B62" s="82"/>
      <c r="C62" s="82"/>
      <c r="D62" s="72" t="s">
        <v>11</v>
      </c>
      <c r="E62" s="86"/>
      <c r="F62" s="86"/>
      <c r="G62" s="87"/>
      <c r="H62" s="21"/>
      <c r="I62" s="21"/>
    </row>
    <row r="63" spans="1:9" ht="32.25" customHeight="1" x14ac:dyDescent="0.25">
      <c r="A63" s="83"/>
      <c r="B63" s="84"/>
      <c r="C63" s="84"/>
      <c r="D63" s="72" t="s">
        <v>12</v>
      </c>
      <c r="E63" s="86"/>
      <c r="F63" s="86"/>
      <c r="G63" s="87"/>
      <c r="H63" s="21"/>
      <c r="I63" s="21"/>
    </row>
    <row r="64" spans="1:9" ht="15" customHeight="1" x14ac:dyDescent="0.25">
      <c r="A64" s="63" t="s">
        <v>72</v>
      </c>
      <c r="B64" s="64"/>
      <c r="C64" s="64"/>
      <c r="D64" s="69" t="s">
        <v>5</v>
      </c>
      <c r="E64" s="70"/>
      <c r="F64" s="70"/>
      <c r="G64" s="71"/>
      <c r="H64" s="34">
        <f t="shared" ref="H64:I64" si="14">SUM(H65:H70)</f>
        <v>21352.9</v>
      </c>
      <c r="I64" s="34">
        <f t="shared" si="14"/>
        <v>13694.9</v>
      </c>
    </row>
    <row r="65" spans="1:9" ht="15" customHeight="1" x14ac:dyDescent="0.25">
      <c r="A65" s="65"/>
      <c r="B65" s="66"/>
      <c r="C65" s="66"/>
      <c r="D65" s="85" t="s">
        <v>6</v>
      </c>
      <c r="E65" s="85"/>
      <c r="F65" s="85"/>
      <c r="G65" s="85"/>
      <c r="H65" s="4">
        <v>21352.9</v>
      </c>
      <c r="I65" s="4">
        <v>13694.9</v>
      </c>
    </row>
    <row r="66" spans="1:9" ht="30.75" customHeight="1" x14ac:dyDescent="0.25">
      <c r="A66" s="65"/>
      <c r="B66" s="66"/>
      <c r="C66" s="66"/>
      <c r="D66" s="72" t="s">
        <v>7</v>
      </c>
      <c r="E66" s="86"/>
      <c r="F66" s="86"/>
      <c r="G66" s="87"/>
      <c r="H66" s="21"/>
      <c r="I66" s="21"/>
    </row>
    <row r="67" spans="1:9" ht="15" customHeight="1" x14ac:dyDescent="0.25">
      <c r="A67" s="65"/>
      <c r="B67" s="66"/>
      <c r="C67" s="66"/>
      <c r="D67" s="88" t="s">
        <v>8</v>
      </c>
      <c r="E67" s="88"/>
      <c r="F67" s="88"/>
      <c r="G67" s="88"/>
      <c r="H67" s="21"/>
      <c r="I67" s="21"/>
    </row>
    <row r="68" spans="1:9" ht="15" customHeight="1" x14ac:dyDescent="0.25">
      <c r="A68" s="65"/>
      <c r="B68" s="66"/>
      <c r="C68" s="66"/>
      <c r="D68" s="85" t="s">
        <v>9</v>
      </c>
      <c r="E68" s="85"/>
      <c r="F68" s="85"/>
      <c r="G68" s="85"/>
      <c r="H68" s="21">
        <v>0</v>
      </c>
      <c r="I68" s="21">
        <v>0</v>
      </c>
    </row>
    <row r="69" spans="1:9" ht="15" customHeight="1" x14ac:dyDescent="0.25">
      <c r="A69" s="65"/>
      <c r="B69" s="66"/>
      <c r="C69" s="66"/>
      <c r="D69" s="85" t="s">
        <v>10</v>
      </c>
      <c r="E69" s="85"/>
      <c r="F69" s="85"/>
      <c r="G69" s="85"/>
      <c r="H69" s="21"/>
      <c r="I69" s="21"/>
    </row>
    <row r="70" spans="1:9" ht="48" customHeight="1" x14ac:dyDescent="0.25">
      <c r="A70" s="65"/>
      <c r="B70" s="66"/>
      <c r="C70" s="66"/>
      <c r="D70" s="72" t="s">
        <v>11</v>
      </c>
      <c r="E70" s="86"/>
      <c r="F70" s="86"/>
      <c r="G70" s="87"/>
      <c r="H70" s="21"/>
      <c r="I70" s="21"/>
    </row>
    <row r="71" spans="1:9" ht="15" customHeight="1" x14ac:dyDescent="0.25">
      <c r="A71" s="63" t="s">
        <v>136</v>
      </c>
      <c r="B71" s="64"/>
      <c r="C71" s="64"/>
      <c r="D71" s="69" t="s">
        <v>5</v>
      </c>
      <c r="E71" s="70"/>
      <c r="F71" s="70"/>
      <c r="G71" s="71"/>
      <c r="H71" s="34">
        <f t="shared" ref="H71:I71" si="15">SUM(H72:H77)</f>
        <v>24</v>
      </c>
      <c r="I71" s="34">
        <f t="shared" si="15"/>
        <v>24</v>
      </c>
    </row>
    <row r="72" spans="1:9" ht="26.25" customHeight="1" x14ac:dyDescent="0.25">
      <c r="A72" s="65"/>
      <c r="B72" s="66"/>
      <c r="C72" s="66"/>
      <c r="D72" s="85" t="s">
        <v>6</v>
      </c>
      <c r="E72" s="85"/>
      <c r="F72" s="85"/>
      <c r="G72" s="85"/>
      <c r="H72" s="4">
        <v>24</v>
      </c>
      <c r="I72" s="4">
        <v>24</v>
      </c>
    </row>
    <row r="73" spans="1:9" ht="30.75" customHeight="1" x14ac:dyDescent="0.25">
      <c r="A73" s="65"/>
      <c r="B73" s="66"/>
      <c r="C73" s="66"/>
      <c r="D73" s="72" t="s">
        <v>7</v>
      </c>
      <c r="E73" s="86"/>
      <c r="F73" s="86"/>
      <c r="G73" s="87"/>
      <c r="H73" s="21"/>
      <c r="I73" s="21"/>
    </row>
    <row r="74" spans="1:9" ht="15" customHeight="1" x14ac:dyDescent="0.25">
      <c r="A74" s="65"/>
      <c r="B74" s="66"/>
      <c r="C74" s="66"/>
      <c r="D74" s="88" t="s">
        <v>8</v>
      </c>
      <c r="E74" s="88"/>
      <c r="F74" s="88"/>
      <c r="G74" s="88"/>
      <c r="H74" s="21"/>
      <c r="I74" s="21"/>
    </row>
    <row r="75" spans="1:9" ht="15" customHeight="1" x14ac:dyDescent="0.25">
      <c r="A75" s="65"/>
      <c r="B75" s="66"/>
      <c r="C75" s="66"/>
      <c r="D75" s="85" t="s">
        <v>9</v>
      </c>
      <c r="E75" s="85"/>
      <c r="F75" s="85"/>
      <c r="G75" s="85"/>
      <c r="H75" s="21"/>
      <c r="I75" s="21"/>
    </row>
    <row r="76" spans="1:9" ht="15" customHeight="1" x14ac:dyDescent="0.25">
      <c r="A76" s="65"/>
      <c r="B76" s="66"/>
      <c r="C76" s="66"/>
      <c r="D76" s="85" t="s">
        <v>10</v>
      </c>
      <c r="E76" s="85"/>
      <c r="F76" s="85"/>
      <c r="G76" s="85"/>
      <c r="H76" s="21"/>
      <c r="I76" s="21"/>
    </row>
    <row r="77" spans="1:9" ht="31.5" customHeight="1" x14ac:dyDescent="0.25">
      <c r="A77" s="65"/>
      <c r="B77" s="66"/>
      <c r="C77" s="66"/>
      <c r="D77" s="72" t="s">
        <v>11</v>
      </c>
      <c r="E77" s="86"/>
      <c r="F77" s="86"/>
      <c r="G77" s="87"/>
      <c r="H77" s="21"/>
      <c r="I77" s="21"/>
    </row>
    <row r="78" spans="1:9" ht="15" customHeight="1" x14ac:dyDescent="0.25">
      <c r="A78" s="85" t="s">
        <v>154</v>
      </c>
      <c r="B78" s="85"/>
      <c r="C78" s="85"/>
      <c r="D78" s="69" t="s">
        <v>5</v>
      </c>
      <c r="E78" s="70"/>
      <c r="F78" s="70"/>
      <c r="G78" s="71"/>
      <c r="H78" s="41">
        <f t="shared" ref="H78:I78" si="16">SUM(H79:H84)</f>
        <v>0</v>
      </c>
      <c r="I78" s="34">
        <f t="shared" si="16"/>
        <v>0</v>
      </c>
    </row>
    <row r="79" spans="1:9" ht="15" customHeight="1" x14ac:dyDescent="0.25">
      <c r="A79" s="85"/>
      <c r="B79" s="85"/>
      <c r="C79" s="85"/>
      <c r="D79" s="85" t="s">
        <v>6</v>
      </c>
      <c r="E79" s="85"/>
      <c r="F79" s="85"/>
      <c r="G79" s="85"/>
      <c r="H79" s="42">
        <v>0</v>
      </c>
      <c r="I79" s="4">
        <v>0</v>
      </c>
    </row>
    <row r="80" spans="1:9" ht="31.5" customHeight="1" x14ac:dyDescent="0.25">
      <c r="A80" s="85"/>
      <c r="B80" s="85"/>
      <c r="C80" s="85"/>
      <c r="D80" s="72" t="s">
        <v>7</v>
      </c>
      <c r="E80" s="86"/>
      <c r="F80" s="86"/>
      <c r="G80" s="87"/>
      <c r="H80" s="43"/>
      <c r="I80" s="32"/>
    </row>
    <row r="81" spans="1:9" ht="30.75" customHeight="1" x14ac:dyDescent="0.25">
      <c r="A81" s="85"/>
      <c r="B81" s="85"/>
      <c r="C81" s="85"/>
      <c r="D81" s="88" t="s">
        <v>8</v>
      </c>
      <c r="E81" s="88"/>
      <c r="F81" s="88"/>
      <c r="G81" s="88"/>
      <c r="H81" s="4">
        <v>0</v>
      </c>
      <c r="I81" s="4">
        <v>0</v>
      </c>
    </row>
    <row r="82" spans="1:9" ht="15" customHeight="1" x14ac:dyDescent="0.25">
      <c r="A82" s="85"/>
      <c r="B82" s="85"/>
      <c r="C82" s="85"/>
      <c r="D82" s="85" t="s">
        <v>9</v>
      </c>
      <c r="E82" s="85"/>
      <c r="F82" s="85"/>
      <c r="G82" s="85"/>
      <c r="H82" s="4"/>
      <c r="I82" s="4"/>
    </row>
    <row r="83" spans="1:9" ht="15" customHeight="1" x14ac:dyDescent="0.25">
      <c r="A83" s="85"/>
      <c r="B83" s="85"/>
      <c r="C83" s="85"/>
      <c r="D83" s="85" t="s">
        <v>10</v>
      </c>
      <c r="E83" s="85"/>
      <c r="F83" s="85"/>
      <c r="G83" s="85"/>
      <c r="H83" s="43"/>
      <c r="I83" s="32"/>
    </row>
    <row r="84" spans="1:9" ht="15" customHeight="1" x14ac:dyDescent="0.25">
      <c r="A84" s="85"/>
      <c r="B84" s="85"/>
      <c r="C84" s="85"/>
      <c r="D84" s="72" t="s">
        <v>11</v>
      </c>
      <c r="E84" s="86"/>
      <c r="F84" s="86"/>
      <c r="G84" s="87"/>
      <c r="H84" s="43"/>
      <c r="I84" s="32"/>
    </row>
    <row r="85" spans="1:9" ht="31.5" customHeight="1" x14ac:dyDescent="0.25">
      <c r="A85" s="85" t="s">
        <v>156</v>
      </c>
      <c r="B85" s="85"/>
      <c r="C85" s="85"/>
      <c r="D85" s="69" t="s">
        <v>5</v>
      </c>
      <c r="E85" s="70"/>
      <c r="F85" s="70"/>
      <c r="G85" s="71"/>
      <c r="H85" s="41">
        <f>SUM(H86:H91)</f>
        <v>0</v>
      </c>
      <c r="I85" s="34">
        <f>SUM(I86:I91)</f>
        <v>0</v>
      </c>
    </row>
    <row r="86" spans="1:9" ht="15" customHeight="1" x14ac:dyDescent="0.25">
      <c r="A86" s="85"/>
      <c r="B86" s="85"/>
      <c r="C86" s="85"/>
      <c r="D86" s="85" t="s">
        <v>6</v>
      </c>
      <c r="E86" s="85"/>
      <c r="F86" s="85"/>
      <c r="G86" s="85"/>
      <c r="H86" s="42">
        <v>0</v>
      </c>
      <c r="I86" s="4">
        <v>0</v>
      </c>
    </row>
    <row r="87" spans="1:9" ht="15" customHeight="1" x14ac:dyDescent="0.25">
      <c r="A87" s="85"/>
      <c r="B87" s="85"/>
      <c r="C87" s="85"/>
      <c r="D87" s="72" t="s">
        <v>7</v>
      </c>
      <c r="E87" s="86"/>
      <c r="F87" s="86"/>
      <c r="G87" s="87"/>
      <c r="H87" s="43"/>
      <c r="I87" s="32"/>
    </row>
    <row r="88" spans="1:9" ht="29.25" customHeight="1" x14ac:dyDescent="0.25">
      <c r="A88" s="85"/>
      <c r="B88" s="85"/>
      <c r="C88" s="85"/>
      <c r="D88" s="88" t="s">
        <v>8</v>
      </c>
      <c r="E88" s="88"/>
      <c r="F88" s="88"/>
      <c r="G88" s="88"/>
      <c r="H88" s="4">
        <v>0</v>
      </c>
      <c r="I88" s="4">
        <v>0</v>
      </c>
    </row>
    <row r="89" spans="1:9" ht="15" customHeight="1" x14ac:dyDescent="0.25">
      <c r="A89" s="85"/>
      <c r="B89" s="85"/>
      <c r="C89" s="85"/>
      <c r="D89" s="85" t="s">
        <v>9</v>
      </c>
      <c r="E89" s="85"/>
      <c r="F89" s="85"/>
      <c r="G89" s="85"/>
      <c r="H89" s="4"/>
      <c r="I89" s="4"/>
    </row>
    <row r="90" spans="1:9" ht="15" customHeight="1" x14ac:dyDescent="0.25">
      <c r="A90" s="85"/>
      <c r="B90" s="85"/>
      <c r="C90" s="85"/>
      <c r="D90" s="85" t="s">
        <v>10</v>
      </c>
      <c r="E90" s="85"/>
      <c r="F90" s="85"/>
      <c r="G90" s="85"/>
      <c r="H90" s="43"/>
      <c r="I90" s="32"/>
    </row>
    <row r="91" spans="1:9" ht="15" customHeight="1" x14ac:dyDescent="0.25">
      <c r="A91" s="85"/>
      <c r="B91" s="85"/>
      <c r="C91" s="85"/>
      <c r="D91" s="72" t="s">
        <v>11</v>
      </c>
      <c r="E91" s="86"/>
      <c r="F91" s="86"/>
      <c r="G91" s="87"/>
      <c r="H91" s="43"/>
      <c r="I91" s="32"/>
    </row>
    <row r="92" spans="1:9" ht="30" customHeight="1" x14ac:dyDescent="0.25">
      <c r="A92" s="63" t="s">
        <v>14</v>
      </c>
      <c r="B92" s="80"/>
      <c r="C92" s="80"/>
      <c r="D92" s="69" t="s">
        <v>5</v>
      </c>
      <c r="E92" s="70"/>
      <c r="F92" s="70"/>
      <c r="G92" s="71"/>
      <c r="H92" s="34">
        <f t="shared" ref="H92:I92" si="17">SUM(H99,H98,H97,H96,H95,H93)</f>
        <v>1447121.9</v>
      </c>
      <c r="I92" s="34">
        <f t="shared" si="17"/>
        <v>1386527.1</v>
      </c>
    </row>
    <row r="93" spans="1:9" ht="15" customHeight="1" x14ac:dyDescent="0.25">
      <c r="A93" s="81"/>
      <c r="B93" s="82"/>
      <c r="C93" s="82"/>
      <c r="D93" s="85" t="s">
        <v>6</v>
      </c>
      <c r="E93" s="85"/>
      <c r="F93" s="85"/>
      <c r="G93" s="85"/>
      <c r="H93" s="21">
        <f t="shared" ref="H93:I93" si="18">H101+H141</f>
        <v>245796.69999999998</v>
      </c>
      <c r="I93" s="21">
        <f t="shared" si="18"/>
        <v>234617</v>
      </c>
    </row>
    <row r="94" spans="1:9" ht="15" customHeight="1" x14ac:dyDescent="0.25">
      <c r="A94" s="81"/>
      <c r="B94" s="82"/>
      <c r="C94" s="82"/>
      <c r="D94" s="72" t="s">
        <v>7</v>
      </c>
      <c r="E94" s="86"/>
      <c r="F94" s="86"/>
      <c r="G94" s="87"/>
      <c r="H94" s="21"/>
      <c r="I94" s="21"/>
    </row>
    <row r="95" spans="1:9" ht="15" customHeight="1" x14ac:dyDescent="0.25">
      <c r="A95" s="81"/>
      <c r="B95" s="82"/>
      <c r="C95" s="82"/>
      <c r="D95" s="88" t="s">
        <v>8</v>
      </c>
      <c r="E95" s="88"/>
      <c r="F95" s="88"/>
      <c r="G95" s="88"/>
      <c r="H95" s="21">
        <f t="shared" ref="H95:I97" si="19">H103+H143</f>
        <v>240</v>
      </c>
      <c r="I95" s="21">
        <f t="shared" si="19"/>
        <v>240</v>
      </c>
    </row>
    <row r="96" spans="1:9" ht="46.5" customHeight="1" x14ac:dyDescent="0.25">
      <c r="A96" s="81"/>
      <c r="B96" s="82"/>
      <c r="C96" s="82"/>
      <c r="D96" s="85" t="s">
        <v>9</v>
      </c>
      <c r="E96" s="85"/>
      <c r="F96" s="85"/>
      <c r="G96" s="85"/>
      <c r="H96" s="21">
        <f t="shared" si="19"/>
        <v>1184527.0999999999</v>
      </c>
      <c r="I96" s="21">
        <f t="shared" si="19"/>
        <v>1135112</v>
      </c>
    </row>
    <row r="97" spans="1:9" ht="35.25" customHeight="1" x14ac:dyDescent="0.25">
      <c r="A97" s="81"/>
      <c r="B97" s="82"/>
      <c r="C97" s="82"/>
      <c r="D97" s="85" t="s">
        <v>10</v>
      </c>
      <c r="E97" s="85"/>
      <c r="F97" s="85"/>
      <c r="G97" s="85"/>
      <c r="H97" s="21">
        <f t="shared" si="19"/>
        <v>16558.099999999999</v>
      </c>
      <c r="I97" s="21">
        <f t="shared" si="19"/>
        <v>16558.099999999999</v>
      </c>
    </row>
    <row r="98" spans="1:9" ht="15" customHeight="1" x14ac:dyDescent="0.25">
      <c r="A98" s="81"/>
      <c r="B98" s="82"/>
      <c r="C98" s="82"/>
      <c r="D98" s="72" t="s">
        <v>11</v>
      </c>
      <c r="E98" s="86"/>
      <c r="F98" s="86"/>
      <c r="G98" s="87"/>
      <c r="H98" s="21"/>
      <c r="I98" s="21"/>
    </row>
    <row r="99" spans="1:9" ht="15" customHeight="1" x14ac:dyDescent="0.25">
      <c r="A99" s="83"/>
      <c r="B99" s="84"/>
      <c r="C99" s="84"/>
      <c r="D99" s="72" t="s">
        <v>12</v>
      </c>
      <c r="E99" s="86"/>
      <c r="F99" s="86"/>
      <c r="G99" s="87"/>
      <c r="H99" s="21"/>
      <c r="I99" s="21"/>
    </row>
    <row r="100" spans="1:9" ht="29.25" customHeight="1" x14ac:dyDescent="0.25">
      <c r="A100" s="63" t="s">
        <v>157</v>
      </c>
      <c r="B100" s="80"/>
      <c r="C100" s="80"/>
      <c r="D100" s="69" t="s">
        <v>5</v>
      </c>
      <c r="E100" s="70"/>
      <c r="F100" s="70"/>
      <c r="G100" s="71"/>
      <c r="H100" s="34">
        <f t="shared" ref="H100:I100" si="20">SUM(H107,H106,H104,H103,H101)</f>
        <v>1390200.5999999999</v>
      </c>
      <c r="I100" s="34">
        <f t="shared" si="20"/>
        <v>1330808.7</v>
      </c>
    </row>
    <row r="101" spans="1:9" ht="15" customHeight="1" x14ac:dyDescent="0.25">
      <c r="A101" s="81"/>
      <c r="B101" s="82"/>
      <c r="C101" s="82"/>
      <c r="D101" s="85" t="s">
        <v>6</v>
      </c>
      <c r="E101" s="85"/>
      <c r="F101" s="85"/>
      <c r="G101" s="85"/>
      <c r="H101" s="1">
        <f>SUM(H109,H117,H133,H125)</f>
        <v>237731.4</v>
      </c>
      <c r="I101" s="1">
        <f>SUM(I109,I117,I133,I125)</f>
        <v>226637.4</v>
      </c>
    </row>
    <row r="102" spans="1:9" ht="15" customHeight="1" x14ac:dyDescent="0.25">
      <c r="A102" s="81"/>
      <c r="B102" s="82"/>
      <c r="C102" s="82"/>
      <c r="D102" s="72" t="s">
        <v>7</v>
      </c>
      <c r="E102" s="86"/>
      <c r="F102" s="86"/>
      <c r="G102" s="87"/>
      <c r="H102" s="21"/>
      <c r="I102" s="21"/>
    </row>
    <row r="103" spans="1:9" ht="15" customHeight="1" x14ac:dyDescent="0.25">
      <c r="A103" s="81"/>
      <c r="B103" s="82"/>
      <c r="C103" s="82"/>
      <c r="D103" s="88" t="s">
        <v>8</v>
      </c>
      <c r="E103" s="88"/>
      <c r="F103" s="88"/>
      <c r="G103" s="88"/>
      <c r="H103" s="21">
        <f t="shared" ref="H103:I103" si="21">H111+H119+H135</f>
        <v>0</v>
      </c>
      <c r="I103" s="21">
        <f t="shared" si="21"/>
        <v>0</v>
      </c>
    </row>
    <row r="104" spans="1:9" ht="45" customHeight="1" x14ac:dyDescent="0.25">
      <c r="A104" s="81"/>
      <c r="B104" s="82"/>
      <c r="C104" s="82"/>
      <c r="D104" s="85" t="s">
        <v>9</v>
      </c>
      <c r="E104" s="85"/>
      <c r="F104" s="85"/>
      <c r="G104" s="85"/>
      <c r="H104" s="1">
        <f>SUM(H112,H120,H136,H128)</f>
        <v>1152469.2</v>
      </c>
      <c r="I104" s="1">
        <f>SUM(I112,I120,I136,I128)</f>
        <v>1104171.3</v>
      </c>
    </row>
    <row r="105" spans="1:9" ht="31.5" customHeight="1" x14ac:dyDescent="0.25">
      <c r="A105" s="81"/>
      <c r="B105" s="82"/>
      <c r="C105" s="82"/>
      <c r="D105" s="85" t="s">
        <v>10</v>
      </c>
      <c r="E105" s="85"/>
      <c r="F105" s="85"/>
      <c r="G105" s="85"/>
      <c r="H105" s="21"/>
      <c r="I105" s="21"/>
    </row>
    <row r="106" spans="1:9" ht="17.25" customHeight="1" x14ac:dyDescent="0.25">
      <c r="A106" s="81"/>
      <c r="B106" s="82"/>
      <c r="C106" s="82"/>
      <c r="D106" s="72" t="s">
        <v>11</v>
      </c>
      <c r="E106" s="86"/>
      <c r="F106" s="86"/>
      <c r="G106" s="87"/>
      <c r="H106" s="21"/>
      <c r="I106" s="21"/>
    </row>
    <row r="107" spans="1:9" ht="16.5" customHeight="1" x14ac:dyDescent="0.25">
      <c r="A107" s="83"/>
      <c r="B107" s="84"/>
      <c r="C107" s="84"/>
      <c r="D107" s="72" t="s">
        <v>12</v>
      </c>
      <c r="E107" s="86"/>
      <c r="F107" s="86"/>
      <c r="G107" s="87"/>
      <c r="H107" s="21"/>
      <c r="I107" s="21"/>
    </row>
    <row r="108" spans="1:9" ht="31.5" customHeight="1" x14ac:dyDescent="0.25">
      <c r="A108" s="63" t="s">
        <v>15</v>
      </c>
      <c r="B108" s="80"/>
      <c r="C108" s="80"/>
      <c r="D108" s="69" t="s">
        <v>5</v>
      </c>
      <c r="E108" s="70"/>
      <c r="F108" s="70"/>
      <c r="G108" s="71"/>
      <c r="H108" s="34">
        <f t="shared" ref="H108:I108" si="22">SUM(H115,H114,H112,H111,H109)</f>
        <v>969670.2</v>
      </c>
      <c r="I108" s="34">
        <f t="shared" si="22"/>
        <v>969670.2</v>
      </c>
    </row>
    <row r="109" spans="1:9" ht="17.25" customHeight="1" x14ac:dyDescent="0.25">
      <c r="A109" s="81"/>
      <c r="B109" s="82"/>
      <c r="C109" s="82"/>
      <c r="D109" s="85" t="s">
        <v>6</v>
      </c>
      <c r="E109" s="85"/>
      <c r="F109" s="85"/>
      <c r="G109" s="85"/>
      <c r="H109" s="21"/>
      <c r="I109" s="21"/>
    </row>
    <row r="110" spans="1:9" ht="15" customHeight="1" x14ac:dyDescent="0.25">
      <c r="A110" s="81"/>
      <c r="B110" s="82"/>
      <c r="C110" s="82"/>
      <c r="D110" s="72" t="s">
        <v>7</v>
      </c>
      <c r="E110" s="86"/>
      <c r="F110" s="86"/>
      <c r="G110" s="87"/>
      <c r="H110" s="21"/>
      <c r="I110" s="21"/>
    </row>
    <row r="111" spans="1:9" ht="16.5" customHeight="1" x14ac:dyDescent="0.25">
      <c r="A111" s="81"/>
      <c r="B111" s="82"/>
      <c r="C111" s="82"/>
      <c r="D111" s="88" t="s">
        <v>8</v>
      </c>
      <c r="E111" s="88"/>
      <c r="F111" s="88"/>
      <c r="G111" s="88"/>
      <c r="H111" s="21"/>
      <c r="I111" s="21"/>
    </row>
    <row r="112" spans="1:9" ht="31.5" customHeight="1" x14ac:dyDescent="0.25">
      <c r="A112" s="81"/>
      <c r="B112" s="82"/>
      <c r="C112" s="82"/>
      <c r="D112" s="85" t="s">
        <v>9</v>
      </c>
      <c r="E112" s="85"/>
      <c r="F112" s="85"/>
      <c r="G112" s="85"/>
      <c r="H112" s="4">
        <v>969670.2</v>
      </c>
      <c r="I112" s="4">
        <v>969670.2</v>
      </c>
    </row>
    <row r="113" spans="1:9" ht="31.5" customHeight="1" x14ac:dyDescent="0.25">
      <c r="A113" s="81"/>
      <c r="B113" s="82"/>
      <c r="C113" s="82"/>
      <c r="D113" s="85" t="s">
        <v>10</v>
      </c>
      <c r="E113" s="85"/>
      <c r="F113" s="85"/>
      <c r="G113" s="85"/>
      <c r="H113" s="21"/>
      <c r="I113" s="21"/>
    </row>
    <row r="114" spans="1:9" ht="15" customHeight="1" x14ac:dyDescent="0.25">
      <c r="A114" s="81"/>
      <c r="B114" s="82"/>
      <c r="C114" s="82"/>
      <c r="D114" s="72" t="s">
        <v>11</v>
      </c>
      <c r="E114" s="86"/>
      <c r="F114" s="86"/>
      <c r="G114" s="87"/>
      <c r="H114" s="21"/>
      <c r="I114" s="21"/>
    </row>
    <row r="115" spans="1:9" ht="15" customHeight="1" x14ac:dyDescent="0.25">
      <c r="A115" s="83"/>
      <c r="B115" s="84"/>
      <c r="C115" s="84"/>
      <c r="D115" s="72" t="s">
        <v>12</v>
      </c>
      <c r="E115" s="86"/>
      <c r="F115" s="86"/>
      <c r="G115" s="87"/>
      <c r="H115" s="21"/>
      <c r="I115" s="21"/>
    </row>
    <row r="116" spans="1:9" ht="15" customHeight="1" x14ac:dyDescent="0.25">
      <c r="A116" s="63" t="s">
        <v>73</v>
      </c>
      <c r="B116" s="80"/>
      <c r="C116" s="80"/>
      <c r="D116" s="69" t="s">
        <v>5</v>
      </c>
      <c r="E116" s="70"/>
      <c r="F116" s="70"/>
      <c r="G116" s="71"/>
      <c r="H116" s="34">
        <f t="shared" ref="H116:I116" si="23">SUM(H123,H122,H120,H119,H117)</f>
        <v>199403.2</v>
      </c>
      <c r="I116" s="34">
        <f t="shared" si="23"/>
        <v>195930.1</v>
      </c>
    </row>
    <row r="117" spans="1:9" ht="15" customHeight="1" x14ac:dyDescent="0.25">
      <c r="A117" s="81"/>
      <c r="B117" s="82"/>
      <c r="C117" s="82"/>
      <c r="D117" s="85" t="s">
        <v>6</v>
      </c>
      <c r="E117" s="85"/>
      <c r="F117" s="85"/>
      <c r="G117" s="85"/>
      <c r="H117" s="4">
        <v>199403.2</v>
      </c>
      <c r="I117" s="4">
        <v>195930.1</v>
      </c>
    </row>
    <row r="118" spans="1:9" ht="15" customHeight="1" x14ac:dyDescent="0.25">
      <c r="A118" s="81"/>
      <c r="B118" s="82"/>
      <c r="C118" s="82"/>
      <c r="D118" s="72" t="s">
        <v>7</v>
      </c>
      <c r="E118" s="86"/>
      <c r="F118" s="86"/>
      <c r="G118" s="87"/>
      <c r="H118" s="21"/>
      <c r="I118" s="21"/>
    </row>
    <row r="119" spans="1:9" ht="15" customHeight="1" x14ac:dyDescent="0.25">
      <c r="A119" s="81"/>
      <c r="B119" s="82"/>
      <c r="C119" s="82"/>
      <c r="D119" s="88" t="s">
        <v>8</v>
      </c>
      <c r="E119" s="88"/>
      <c r="F119" s="88"/>
      <c r="G119" s="88"/>
      <c r="H119" s="21"/>
      <c r="I119" s="21"/>
    </row>
    <row r="120" spans="1:9" ht="45.75" customHeight="1" x14ac:dyDescent="0.25">
      <c r="A120" s="81"/>
      <c r="B120" s="82"/>
      <c r="C120" s="82"/>
      <c r="D120" s="85" t="s">
        <v>9</v>
      </c>
      <c r="E120" s="85"/>
      <c r="F120" s="85"/>
      <c r="G120" s="85"/>
      <c r="H120" s="21"/>
      <c r="I120" s="21"/>
    </row>
    <row r="121" spans="1:9" ht="32.25" customHeight="1" x14ac:dyDescent="0.25">
      <c r="A121" s="81"/>
      <c r="B121" s="82"/>
      <c r="C121" s="82"/>
      <c r="D121" s="85" t="s">
        <v>10</v>
      </c>
      <c r="E121" s="85"/>
      <c r="F121" s="85"/>
      <c r="G121" s="85"/>
      <c r="H121" s="21"/>
      <c r="I121" s="21"/>
    </row>
    <row r="122" spans="1:9" ht="16.5" customHeight="1" x14ac:dyDescent="0.25">
      <c r="A122" s="81"/>
      <c r="B122" s="82"/>
      <c r="C122" s="82"/>
      <c r="D122" s="72" t="s">
        <v>11</v>
      </c>
      <c r="E122" s="86"/>
      <c r="F122" s="86"/>
      <c r="G122" s="87"/>
      <c r="H122" s="21"/>
      <c r="I122" s="21"/>
    </row>
    <row r="123" spans="1:9" ht="16.5" customHeight="1" x14ac:dyDescent="0.25">
      <c r="A123" s="83"/>
      <c r="B123" s="84"/>
      <c r="C123" s="84"/>
      <c r="D123" s="72" t="s">
        <v>12</v>
      </c>
      <c r="E123" s="86"/>
      <c r="F123" s="86"/>
      <c r="G123" s="87"/>
      <c r="H123" s="21"/>
      <c r="I123" s="21"/>
    </row>
    <row r="124" spans="1:9" ht="16.5" customHeight="1" x14ac:dyDescent="0.25">
      <c r="A124" s="63" t="s">
        <v>74</v>
      </c>
      <c r="B124" s="80"/>
      <c r="C124" s="80"/>
      <c r="D124" s="69" t="s">
        <v>5</v>
      </c>
      <c r="E124" s="70"/>
      <c r="F124" s="70"/>
      <c r="G124" s="71"/>
      <c r="H124" s="34">
        <f t="shared" ref="H124:I124" si="24">SUM(H131,H130,H128,H127,H125)</f>
        <v>28008.9</v>
      </c>
      <c r="I124" s="34">
        <f t="shared" si="24"/>
        <v>20388</v>
      </c>
    </row>
    <row r="125" spans="1:9" ht="16.5" customHeight="1" x14ac:dyDescent="0.25">
      <c r="A125" s="81"/>
      <c r="B125" s="82"/>
      <c r="C125" s="82"/>
      <c r="D125" s="85" t="s">
        <v>6</v>
      </c>
      <c r="E125" s="85"/>
      <c r="F125" s="85"/>
      <c r="G125" s="85"/>
      <c r="H125" s="4">
        <v>28008.9</v>
      </c>
      <c r="I125" s="4">
        <v>20388</v>
      </c>
    </row>
    <row r="126" spans="1:9" ht="17.25" customHeight="1" x14ac:dyDescent="0.25">
      <c r="A126" s="81"/>
      <c r="B126" s="82"/>
      <c r="C126" s="82"/>
      <c r="D126" s="72" t="s">
        <v>7</v>
      </c>
      <c r="E126" s="86"/>
      <c r="F126" s="86"/>
      <c r="G126" s="87"/>
      <c r="H126" s="21"/>
      <c r="I126" s="21"/>
    </row>
    <row r="127" spans="1:9" ht="15" customHeight="1" x14ac:dyDescent="0.25">
      <c r="A127" s="81"/>
      <c r="B127" s="82"/>
      <c r="C127" s="82"/>
      <c r="D127" s="88" t="s">
        <v>8</v>
      </c>
      <c r="E127" s="88"/>
      <c r="F127" s="88"/>
      <c r="G127" s="88"/>
      <c r="H127" s="21"/>
      <c r="I127" s="21"/>
    </row>
    <row r="128" spans="1:9" ht="45" customHeight="1" x14ac:dyDescent="0.25">
      <c r="A128" s="81"/>
      <c r="B128" s="82"/>
      <c r="C128" s="82"/>
      <c r="D128" s="85" t="s">
        <v>9</v>
      </c>
      <c r="E128" s="85"/>
      <c r="F128" s="85"/>
      <c r="G128" s="85"/>
      <c r="H128" s="21">
        <v>0</v>
      </c>
      <c r="I128" s="21">
        <v>0</v>
      </c>
    </row>
    <row r="129" spans="1:9" ht="33" customHeight="1" x14ac:dyDescent="0.25">
      <c r="A129" s="81"/>
      <c r="B129" s="82"/>
      <c r="C129" s="82"/>
      <c r="D129" s="85" t="s">
        <v>10</v>
      </c>
      <c r="E129" s="85"/>
      <c r="F129" s="85"/>
      <c r="G129" s="85"/>
      <c r="H129" s="21"/>
      <c r="I129" s="21"/>
    </row>
    <row r="130" spans="1:9" ht="15" customHeight="1" x14ac:dyDescent="0.25">
      <c r="A130" s="81"/>
      <c r="B130" s="82"/>
      <c r="C130" s="82"/>
      <c r="D130" s="72" t="s">
        <v>11</v>
      </c>
      <c r="E130" s="86"/>
      <c r="F130" s="86"/>
      <c r="G130" s="87"/>
      <c r="H130" s="21"/>
      <c r="I130" s="21"/>
    </row>
    <row r="131" spans="1:9" ht="15" customHeight="1" x14ac:dyDescent="0.25">
      <c r="A131" s="83"/>
      <c r="B131" s="84"/>
      <c r="C131" s="84"/>
      <c r="D131" s="72" t="s">
        <v>12</v>
      </c>
      <c r="E131" s="86"/>
      <c r="F131" s="86"/>
      <c r="G131" s="87"/>
      <c r="H131" s="21"/>
      <c r="I131" s="21"/>
    </row>
    <row r="132" spans="1:9" ht="15" customHeight="1" x14ac:dyDescent="0.25">
      <c r="A132" s="63" t="s">
        <v>139</v>
      </c>
      <c r="B132" s="80"/>
      <c r="C132" s="80"/>
      <c r="D132" s="69" t="s">
        <v>5</v>
      </c>
      <c r="E132" s="70"/>
      <c r="F132" s="70"/>
      <c r="G132" s="71"/>
      <c r="H132" s="34">
        <f t="shared" ref="H132:I132" si="25">SUM(H139,H138,H136,H135,H133)</f>
        <v>193118.3</v>
      </c>
      <c r="I132" s="34">
        <f t="shared" si="25"/>
        <v>144820.4</v>
      </c>
    </row>
    <row r="133" spans="1:9" ht="15.75" customHeight="1" x14ac:dyDescent="0.25">
      <c r="A133" s="81"/>
      <c r="B133" s="82"/>
      <c r="C133" s="82"/>
      <c r="D133" s="85" t="s">
        <v>6</v>
      </c>
      <c r="E133" s="85"/>
      <c r="F133" s="85"/>
      <c r="G133" s="85"/>
      <c r="H133" s="4">
        <v>10319.299999999999</v>
      </c>
      <c r="I133" s="4">
        <v>10319.299999999999</v>
      </c>
    </row>
    <row r="134" spans="1:9" ht="15" customHeight="1" x14ac:dyDescent="0.25">
      <c r="A134" s="81"/>
      <c r="B134" s="82"/>
      <c r="C134" s="82"/>
      <c r="D134" s="72" t="s">
        <v>7</v>
      </c>
      <c r="E134" s="86"/>
      <c r="F134" s="86"/>
      <c r="G134" s="87"/>
      <c r="H134" s="21"/>
      <c r="I134" s="21"/>
    </row>
    <row r="135" spans="1:9" ht="15" customHeight="1" x14ac:dyDescent="0.25">
      <c r="A135" s="81"/>
      <c r="B135" s="82"/>
      <c r="C135" s="82"/>
      <c r="D135" s="88" t="s">
        <v>8</v>
      </c>
      <c r="E135" s="88"/>
      <c r="F135" s="88"/>
      <c r="G135" s="88"/>
      <c r="H135" s="21"/>
      <c r="I135" s="21"/>
    </row>
    <row r="136" spans="1:9" ht="45.75" customHeight="1" x14ac:dyDescent="0.25">
      <c r="A136" s="81"/>
      <c r="B136" s="82"/>
      <c r="C136" s="82"/>
      <c r="D136" s="85" t="s">
        <v>9</v>
      </c>
      <c r="E136" s="85"/>
      <c r="F136" s="85"/>
      <c r="G136" s="85"/>
      <c r="H136" s="21">
        <v>182799</v>
      </c>
      <c r="I136" s="21">
        <v>134501.1</v>
      </c>
    </row>
    <row r="137" spans="1:9" ht="35.25" customHeight="1" x14ac:dyDescent="0.25">
      <c r="A137" s="81"/>
      <c r="B137" s="82"/>
      <c r="C137" s="82"/>
      <c r="D137" s="85" t="s">
        <v>10</v>
      </c>
      <c r="E137" s="85"/>
      <c r="F137" s="85"/>
      <c r="G137" s="85"/>
      <c r="H137" s="21"/>
      <c r="I137" s="21"/>
    </row>
    <row r="138" spans="1:9" ht="16.5" customHeight="1" x14ac:dyDescent="0.25">
      <c r="A138" s="81"/>
      <c r="B138" s="82"/>
      <c r="C138" s="82"/>
      <c r="D138" s="72" t="s">
        <v>11</v>
      </c>
      <c r="E138" s="86"/>
      <c r="F138" s="86"/>
      <c r="G138" s="87"/>
      <c r="H138" s="21"/>
      <c r="I138" s="21"/>
    </row>
    <row r="139" spans="1:9" ht="18.75" customHeight="1" x14ac:dyDescent="0.25">
      <c r="A139" s="83"/>
      <c r="B139" s="84"/>
      <c r="C139" s="84"/>
      <c r="D139" s="72" t="s">
        <v>12</v>
      </c>
      <c r="E139" s="86"/>
      <c r="F139" s="86"/>
      <c r="G139" s="87"/>
      <c r="H139" s="21"/>
      <c r="I139" s="21"/>
    </row>
    <row r="140" spans="1:9" ht="35.25" customHeight="1" x14ac:dyDescent="0.25">
      <c r="A140" s="63" t="s">
        <v>158</v>
      </c>
      <c r="B140" s="80"/>
      <c r="C140" s="80"/>
      <c r="D140" s="69" t="s">
        <v>5</v>
      </c>
      <c r="E140" s="70"/>
      <c r="F140" s="70"/>
      <c r="G140" s="71"/>
      <c r="H140" s="21">
        <f>SUM(H141:H147)</f>
        <v>56921.299999999996</v>
      </c>
      <c r="I140" s="21">
        <f t="shared" ref="I140" si="26">SUM(I141:I147)</f>
        <v>55718.400000000001</v>
      </c>
    </row>
    <row r="141" spans="1:9" ht="15" customHeight="1" x14ac:dyDescent="0.25">
      <c r="A141" s="81"/>
      <c r="B141" s="82"/>
      <c r="C141" s="82"/>
      <c r="D141" s="85" t="s">
        <v>6</v>
      </c>
      <c r="E141" s="85"/>
      <c r="F141" s="85"/>
      <c r="G141" s="85"/>
      <c r="H141" s="1">
        <f>H149+H161+H181+H189+H197+H205+H213+H227+H220+H236</f>
        <v>8065.2999999999993</v>
      </c>
      <c r="I141" s="1">
        <f>I149+I161+I181+I189+I197+I205+I213+I227+I220+I236</f>
        <v>7979.5999999999995</v>
      </c>
    </row>
    <row r="142" spans="1:9" ht="15" customHeight="1" x14ac:dyDescent="0.25">
      <c r="A142" s="81"/>
      <c r="B142" s="82"/>
      <c r="C142" s="82"/>
      <c r="D142" s="72" t="s">
        <v>7</v>
      </c>
      <c r="E142" s="86"/>
      <c r="F142" s="86"/>
      <c r="G142" s="87"/>
      <c r="H142" s="1"/>
      <c r="I142" s="1"/>
    </row>
    <row r="143" spans="1:9" ht="15" customHeight="1" x14ac:dyDescent="0.25">
      <c r="A143" s="81"/>
      <c r="B143" s="82"/>
      <c r="C143" s="82"/>
      <c r="D143" s="88" t="s">
        <v>8</v>
      </c>
      <c r="E143" s="88"/>
      <c r="F143" s="88"/>
      <c r="G143" s="88"/>
      <c r="H143" s="1">
        <f t="shared" ref="H143:I143" si="27">H151+H172+H183+H199+H207+H215+H229+H222</f>
        <v>240</v>
      </c>
      <c r="I143" s="1">
        <f t="shared" si="27"/>
        <v>240</v>
      </c>
    </row>
    <row r="144" spans="1:9" ht="45" customHeight="1" x14ac:dyDescent="0.25">
      <c r="A144" s="81"/>
      <c r="B144" s="82"/>
      <c r="C144" s="82"/>
      <c r="D144" s="85" t="s">
        <v>9</v>
      </c>
      <c r="E144" s="85"/>
      <c r="F144" s="85"/>
      <c r="G144" s="85"/>
      <c r="H144" s="1">
        <f>H152+H166+H184+H192+H200+H208+H216+H230+H223+H239</f>
        <v>32057.9</v>
      </c>
      <c r="I144" s="1">
        <f>I152+I166+I184+I192+I200+I208+I216+I230+I223+I239</f>
        <v>30940.700000000004</v>
      </c>
    </row>
    <row r="145" spans="1:9" ht="30" customHeight="1" x14ac:dyDescent="0.25">
      <c r="A145" s="81"/>
      <c r="B145" s="82"/>
      <c r="C145" s="82"/>
      <c r="D145" s="85" t="s">
        <v>10</v>
      </c>
      <c r="E145" s="85"/>
      <c r="F145" s="85"/>
      <c r="G145" s="85"/>
      <c r="H145" s="1">
        <f>H153+H173+H185+H193+H201+H209+H217+H231+H224</f>
        <v>16558.099999999999</v>
      </c>
      <c r="I145" s="1">
        <f>I153+I173+I185+I193+I201+I209+I217+I231+I224+I244</f>
        <v>16558.099999999999</v>
      </c>
    </row>
    <row r="146" spans="1:9" ht="15" customHeight="1" x14ac:dyDescent="0.25">
      <c r="A146" s="81"/>
      <c r="B146" s="82"/>
      <c r="C146" s="82"/>
      <c r="D146" s="72" t="s">
        <v>11</v>
      </c>
      <c r="E146" s="86"/>
      <c r="F146" s="86"/>
      <c r="G146" s="87"/>
      <c r="H146" s="1"/>
      <c r="I146" s="1"/>
    </row>
    <row r="147" spans="1:9" ht="15" customHeight="1" x14ac:dyDescent="0.25">
      <c r="A147" s="83"/>
      <c r="B147" s="84"/>
      <c r="C147" s="84"/>
      <c r="D147" s="72" t="s">
        <v>12</v>
      </c>
      <c r="E147" s="86"/>
      <c r="F147" s="86"/>
      <c r="G147" s="87"/>
      <c r="H147" s="21"/>
      <c r="I147" s="21"/>
    </row>
    <row r="148" spans="1:9" ht="15" customHeight="1" x14ac:dyDescent="0.25">
      <c r="A148" s="63" t="s">
        <v>75</v>
      </c>
      <c r="B148" s="80"/>
      <c r="C148" s="80"/>
      <c r="D148" s="69" t="s">
        <v>5</v>
      </c>
      <c r="E148" s="70"/>
      <c r="F148" s="70"/>
      <c r="G148" s="71"/>
      <c r="H148" s="34">
        <f t="shared" ref="H148:I148" si="28">SUM(H155,H154,H152,H151,H149)</f>
        <v>844.6</v>
      </c>
      <c r="I148" s="34">
        <f t="shared" si="28"/>
        <v>781.8</v>
      </c>
    </row>
    <row r="149" spans="1:9" ht="15" customHeight="1" x14ac:dyDescent="0.25">
      <c r="A149" s="81"/>
      <c r="B149" s="82"/>
      <c r="C149" s="82"/>
      <c r="D149" s="85" t="s">
        <v>6</v>
      </c>
      <c r="E149" s="85"/>
      <c r="F149" s="85"/>
      <c r="G149" s="85"/>
      <c r="H149" s="21"/>
      <c r="I149" s="21"/>
    </row>
    <row r="150" spans="1:9" ht="15" customHeight="1" x14ac:dyDescent="0.25">
      <c r="A150" s="81"/>
      <c r="B150" s="82"/>
      <c r="C150" s="82"/>
      <c r="D150" s="72" t="s">
        <v>7</v>
      </c>
      <c r="E150" s="86"/>
      <c r="F150" s="86"/>
      <c r="G150" s="87"/>
      <c r="H150" s="21"/>
      <c r="I150" s="21"/>
    </row>
    <row r="151" spans="1:9" ht="15" customHeight="1" x14ac:dyDescent="0.25">
      <c r="A151" s="81"/>
      <c r="B151" s="82"/>
      <c r="C151" s="82"/>
      <c r="D151" s="88" t="s">
        <v>8</v>
      </c>
      <c r="E151" s="88"/>
      <c r="F151" s="88"/>
      <c r="G151" s="88"/>
      <c r="H151" s="21"/>
      <c r="I151" s="21"/>
    </row>
    <row r="152" spans="1:9" ht="15" customHeight="1" x14ac:dyDescent="0.25">
      <c r="A152" s="81"/>
      <c r="B152" s="82"/>
      <c r="C152" s="82"/>
      <c r="D152" s="85" t="s">
        <v>9</v>
      </c>
      <c r="E152" s="85"/>
      <c r="F152" s="85"/>
      <c r="G152" s="85"/>
      <c r="H152" s="4">
        <v>844.6</v>
      </c>
      <c r="I152" s="4">
        <v>781.8</v>
      </c>
    </row>
    <row r="153" spans="1:9" ht="15" customHeight="1" x14ac:dyDescent="0.25">
      <c r="A153" s="81"/>
      <c r="B153" s="82"/>
      <c r="C153" s="82"/>
      <c r="D153" s="85" t="s">
        <v>10</v>
      </c>
      <c r="E153" s="85"/>
      <c r="F153" s="85"/>
      <c r="G153" s="85"/>
      <c r="H153" s="21"/>
      <c r="I153" s="21"/>
    </row>
    <row r="154" spans="1:9" ht="48" customHeight="1" x14ac:dyDescent="0.25">
      <c r="A154" s="81"/>
      <c r="B154" s="82"/>
      <c r="C154" s="82"/>
      <c r="D154" s="72" t="s">
        <v>11</v>
      </c>
      <c r="E154" s="86"/>
      <c r="F154" s="86"/>
      <c r="G154" s="87"/>
      <c r="H154" s="21"/>
      <c r="I154" s="21"/>
    </row>
    <row r="155" spans="1:9" ht="33.75" customHeight="1" x14ac:dyDescent="0.25">
      <c r="A155" s="81"/>
      <c r="B155" s="107"/>
      <c r="C155" s="107"/>
      <c r="D155" s="72" t="s">
        <v>12</v>
      </c>
      <c r="E155" s="86"/>
      <c r="F155" s="86"/>
      <c r="G155" s="87"/>
      <c r="H155" s="21"/>
      <c r="I155" s="21"/>
    </row>
    <row r="156" spans="1:9" ht="15" customHeight="1" x14ac:dyDescent="0.25">
      <c r="A156" s="63" t="s">
        <v>16</v>
      </c>
      <c r="B156" s="80"/>
      <c r="C156" s="109"/>
      <c r="D156" s="69" t="s">
        <v>5</v>
      </c>
      <c r="E156" s="70"/>
      <c r="F156" s="70"/>
      <c r="G156" s="71"/>
      <c r="H156" s="25">
        <f t="shared" ref="H156" si="29">SUM(H157:H160)</f>
        <v>32913.4</v>
      </c>
      <c r="I156" s="25">
        <f>SUM(I157:I160)</f>
        <v>32848.599999999991</v>
      </c>
    </row>
    <row r="157" spans="1:9" ht="15" customHeight="1" x14ac:dyDescent="0.25">
      <c r="A157" s="65"/>
      <c r="B157" s="107"/>
      <c r="C157" s="110"/>
      <c r="D157" s="72" t="s">
        <v>17</v>
      </c>
      <c r="E157" s="86"/>
      <c r="F157" s="86"/>
      <c r="G157" s="87"/>
      <c r="H157" s="27">
        <f>H162+H167+H174</f>
        <v>10701.5</v>
      </c>
      <c r="I157" s="27">
        <f>I162+I167+I174</f>
        <v>10692.099999999999</v>
      </c>
    </row>
    <row r="158" spans="1:9" ht="15.75" customHeight="1" x14ac:dyDescent="0.25">
      <c r="A158" s="65"/>
      <c r="B158" s="107"/>
      <c r="C158" s="110"/>
      <c r="D158" s="72" t="s">
        <v>18</v>
      </c>
      <c r="E158" s="86"/>
      <c r="F158" s="86"/>
      <c r="G158" s="87"/>
      <c r="H158" s="4">
        <f>H163+H168+H175</f>
        <v>7794.7</v>
      </c>
      <c r="I158" s="4">
        <f>I163+I168+I175</f>
        <v>7750.6</v>
      </c>
    </row>
    <row r="159" spans="1:9" ht="15" customHeight="1" x14ac:dyDescent="0.25">
      <c r="A159" s="65"/>
      <c r="B159" s="107"/>
      <c r="C159" s="110"/>
      <c r="D159" s="72" t="s">
        <v>19</v>
      </c>
      <c r="E159" s="86"/>
      <c r="F159" s="86"/>
      <c r="G159" s="87"/>
      <c r="H159" s="27">
        <f t="shared" ref="H159:I160" si="30">H164+H169+H176</f>
        <v>198.1</v>
      </c>
      <c r="I159" s="27">
        <f t="shared" si="30"/>
        <v>198.1</v>
      </c>
    </row>
    <row r="160" spans="1:9" ht="15" customHeight="1" x14ac:dyDescent="0.25">
      <c r="A160" s="65"/>
      <c r="B160" s="107"/>
      <c r="C160" s="110"/>
      <c r="D160" s="72" t="s">
        <v>20</v>
      </c>
      <c r="E160" s="86"/>
      <c r="F160" s="86"/>
      <c r="G160" s="87"/>
      <c r="H160" s="34">
        <f t="shared" si="30"/>
        <v>14219.1</v>
      </c>
      <c r="I160" s="34">
        <f t="shared" si="30"/>
        <v>14207.8</v>
      </c>
    </row>
    <row r="161" spans="1:9" ht="15" customHeight="1" x14ac:dyDescent="0.25">
      <c r="A161" s="81"/>
      <c r="B161" s="107"/>
      <c r="C161" s="110"/>
      <c r="D161" s="85" t="s">
        <v>21</v>
      </c>
      <c r="E161" s="85"/>
      <c r="F161" s="85"/>
      <c r="G161" s="85"/>
      <c r="H161" s="21">
        <f t="shared" ref="H161:I161" si="31">SUM(H162:H165)</f>
        <v>5554.3</v>
      </c>
      <c r="I161" s="21">
        <f t="shared" si="31"/>
        <v>5489.5</v>
      </c>
    </row>
    <row r="162" spans="1:9" ht="15" customHeight="1" x14ac:dyDescent="0.25">
      <c r="A162" s="81"/>
      <c r="B162" s="107"/>
      <c r="C162" s="110"/>
      <c r="D162" s="72" t="s">
        <v>17</v>
      </c>
      <c r="E162" s="73"/>
      <c r="F162" s="73"/>
      <c r="G162" s="74"/>
      <c r="H162" s="4">
        <v>2131</v>
      </c>
      <c r="I162" s="4">
        <v>2121.6</v>
      </c>
    </row>
    <row r="163" spans="1:9" ht="15" customHeight="1" x14ac:dyDescent="0.25">
      <c r="A163" s="81"/>
      <c r="B163" s="107"/>
      <c r="C163" s="110"/>
      <c r="D163" s="72" t="s">
        <v>18</v>
      </c>
      <c r="E163" s="73"/>
      <c r="F163" s="73"/>
      <c r="G163" s="74"/>
      <c r="H163" s="4">
        <v>1407.8</v>
      </c>
      <c r="I163" s="4">
        <v>1363.7</v>
      </c>
    </row>
    <row r="164" spans="1:9" ht="15" customHeight="1" x14ac:dyDescent="0.25">
      <c r="A164" s="81"/>
      <c r="B164" s="107"/>
      <c r="C164" s="110"/>
      <c r="D164" s="72" t="s">
        <v>19</v>
      </c>
      <c r="E164" s="73"/>
      <c r="F164" s="73"/>
      <c r="G164" s="74"/>
      <c r="H164" s="4">
        <v>198.1</v>
      </c>
      <c r="I164" s="4">
        <v>198.1</v>
      </c>
    </row>
    <row r="165" spans="1:9" ht="15" customHeight="1" x14ac:dyDescent="0.25">
      <c r="A165" s="81"/>
      <c r="B165" s="107"/>
      <c r="C165" s="110"/>
      <c r="D165" s="72" t="s">
        <v>20</v>
      </c>
      <c r="E165" s="73"/>
      <c r="F165" s="73"/>
      <c r="G165" s="74"/>
      <c r="H165" s="4">
        <v>1817.4</v>
      </c>
      <c r="I165" s="4">
        <v>1806.1</v>
      </c>
    </row>
    <row r="166" spans="1:9" ht="30.75" customHeight="1" x14ac:dyDescent="0.25">
      <c r="A166" s="81"/>
      <c r="B166" s="107"/>
      <c r="C166" s="110"/>
      <c r="D166" s="85" t="s">
        <v>9</v>
      </c>
      <c r="E166" s="85"/>
      <c r="F166" s="85"/>
      <c r="G166" s="85"/>
      <c r="H166" s="21">
        <f t="shared" ref="H166:I166" si="32">SUM(H167:H170)</f>
        <v>11046</v>
      </c>
      <c r="I166" s="21">
        <f t="shared" si="32"/>
        <v>11046</v>
      </c>
    </row>
    <row r="167" spans="1:9" ht="15" customHeight="1" x14ac:dyDescent="0.25">
      <c r="A167" s="81"/>
      <c r="B167" s="107"/>
      <c r="C167" s="110"/>
      <c r="D167" s="108" t="s">
        <v>17</v>
      </c>
      <c r="E167" s="108"/>
      <c r="F167" s="108"/>
      <c r="G167" s="108"/>
      <c r="H167" s="4">
        <v>4288.2</v>
      </c>
      <c r="I167" s="31">
        <v>4288.2</v>
      </c>
    </row>
    <row r="168" spans="1:9" ht="15" customHeight="1" x14ac:dyDescent="0.25">
      <c r="A168" s="81"/>
      <c r="B168" s="107"/>
      <c r="C168" s="110"/>
      <c r="D168" s="108" t="s">
        <v>18</v>
      </c>
      <c r="E168" s="108"/>
      <c r="F168" s="108"/>
      <c r="G168" s="108"/>
      <c r="H168" s="4">
        <v>2269.1</v>
      </c>
      <c r="I168" s="4">
        <v>2269.1</v>
      </c>
    </row>
    <row r="169" spans="1:9" ht="32.25" customHeight="1" x14ac:dyDescent="0.25">
      <c r="A169" s="81"/>
      <c r="B169" s="107"/>
      <c r="C169" s="110"/>
      <c r="D169" s="108" t="s">
        <v>19</v>
      </c>
      <c r="E169" s="108"/>
      <c r="F169" s="108"/>
      <c r="G169" s="108"/>
      <c r="H169" s="4">
        <v>0</v>
      </c>
      <c r="I169" s="4">
        <v>0</v>
      </c>
    </row>
    <row r="170" spans="1:9" ht="15" customHeight="1" x14ac:dyDescent="0.25">
      <c r="A170" s="81"/>
      <c r="B170" s="107"/>
      <c r="C170" s="110"/>
      <c r="D170" s="108" t="s">
        <v>20</v>
      </c>
      <c r="E170" s="108"/>
      <c r="F170" s="108"/>
      <c r="G170" s="108"/>
      <c r="H170" s="4">
        <v>4488.7</v>
      </c>
      <c r="I170" s="4">
        <v>4488.7</v>
      </c>
    </row>
    <row r="171" spans="1:9" ht="15" customHeight="1" x14ac:dyDescent="0.25">
      <c r="A171" s="81"/>
      <c r="B171" s="107"/>
      <c r="C171" s="110"/>
      <c r="D171" s="72" t="s">
        <v>7</v>
      </c>
      <c r="E171" s="86"/>
      <c r="F171" s="86"/>
      <c r="G171" s="87"/>
      <c r="H171" s="21"/>
      <c r="I171" s="21"/>
    </row>
    <row r="172" spans="1:9" ht="15" customHeight="1" x14ac:dyDescent="0.25">
      <c r="A172" s="81"/>
      <c r="B172" s="107"/>
      <c r="C172" s="110"/>
      <c r="D172" s="88" t="s">
        <v>8</v>
      </c>
      <c r="E172" s="88"/>
      <c r="F172" s="88"/>
      <c r="G172" s="88"/>
      <c r="H172" s="21"/>
      <c r="I172" s="21"/>
    </row>
    <row r="173" spans="1:9" ht="15" customHeight="1" x14ac:dyDescent="0.25">
      <c r="A173" s="81"/>
      <c r="B173" s="107"/>
      <c r="C173" s="110"/>
      <c r="D173" s="85" t="s">
        <v>22</v>
      </c>
      <c r="E173" s="85"/>
      <c r="F173" s="85"/>
      <c r="G173" s="85"/>
      <c r="H173" s="21">
        <f t="shared" ref="H173:I173" si="33">SUM(H174:H177)</f>
        <v>16313.1</v>
      </c>
      <c r="I173" s="21">
        <f t="shared" si="33"/>
        <v>16313.1</v>
      </c>
    </row>
    <row r="174" spans="1:9" ht="47.25" customHeight="1" x14ac:dyDescent="0.25">
      <c r="A174" s="81"/>
      <c r="B174" s="107"/>
      <c r="C174" s="110"/>
      <c r="D174" s="72" t="s">
        <v>17</v>
      </c>
      <c r="E174" s="73"/>
      <c r="F174" s="73"/>
      <c r="G174" s="74"/>
      <c r="H174" s="4">
        <v>4282.3</v>
      </c>
      <c r="I174" s="4">
        <v>4282.3</v>
      </c>
    </row>
    <row r="175" spans="1:9" ht="33" customHeight="1" x14ac:dyDescent="0.25">
      <c r="A175" s="81"/>
      <c r="B175" s="107"/>
      <c r="C175" s="110"/>
      <c r="D175" s="72" t="s">
        <v>18</v>
      </c>
      <c r="E175" s="73"/>
      <c r="F175" s="73"/>
      <c r="G175" s="74"/>
      <c r="H175" s="4">
        <v>4117.8</v>
      </c>
      <c r="I175" s="4">
        <v>4117.8</v>
      </c>
    </row>
    <row r="176" spans="1:9" ht="15" customHeight="1" x14ac:dyDescent="0.25">
      <c r="A176" s="81"/>
      <c r="B176" s="107"/>
      <c r="C176" s="110"/>
      <c r="D176" s="72" t="s">
        <v>19</v>
      </c>
      <c r="E176" s="73"/>
      <c r="F176" s="73"/>
      <c r="G176" s="74"/>
      <c r="H176" s="4">
        <v>0</v>
      </c>
      <c r="I176" s="4">
        <v>0</v>
      </c>
    </row>
    <row r="177" spans="1:9" ht="15" customHeight="1" x14ac:dyDescent="0.25">
      <c r="A177" s="81"/>
      <c r="B177" s="107"/>
      <c r="C177" s="110"/>
      <c r="D177" s="72" t="s">
        <v>20</v>
      </c>
      <c r="E177" s="73"/>
      <c r="F177" s="73"/>
      <c r="G177" s="74"/>
      <c r="H177" s="4">
        <v>7913</v>
      </c>
      <c r="I177" s="4">
        <v>7913</v>
      </c>
    </row>
    <row r="178" spans="1:9" ht="15" customHeight="1" x14ac:dyDescent="0.25">
      <c r="A178" s="81"/>
      <c r="B178" s="107"/>
      <c r="C178" s="110"/>
      <c r="D178" s="72" t="s">
        <v>11</v>
      </c>
      <c r="E178" s="86"/>
      <c r="F178" s="86"/>
      <c r="G178" s="87"/>
      <c r="H178" s="21"/>
      <c r="I178" s="21"/>
    </row>
    <row r="179" spans="1:9" ht="15" customHeight="1" x14ac:dyDescent="0.25">
      <c r="A179" s="83"/>
      <c r="B179" s="84"/>
      <c r="C179" s="94"/>
      <c r="D179" s="72" t="s">
        <v>12</v>
      </c>
      <c r="E179" s="86"/>
      <c r="F179" s="86"/>
      <c r="G179" s="87"/>
      <c r="H179" s="21"/>
      <c r="I179" s="21"/>
    </row>
    <row r="180" spans="1:9" ht="15" customHeight="1" x14ac:dyDescent="0.25">
      <c r="A180" s="63" t="s">
        <v>127</v>
      </c>
      <c r="B180" s="80"/>
      <c r="C180" s="80"/>
      <c r="D180" s="69" t="s">
        <v>5</v>
      </c>
      <c r="E180" s="70"/>
      <c r="F180" s="70"/>
      <c r="G180" s="71"/>
      <c r="H180" s="34">
        <f t="shared" ref="H180:I180" si="34">SUM(H187,H186,H184,H183,H181)</f>
        <v>2750</v>
      </c>
      <c r="I180" s="34">
        <f t="shared" si="34"/>
        <v>2720.2</v>
      </c>
    </row>
    <row r="181" spans="1:9" ht="15" customHeight="1" x14ac:dyDescent="0.25">
      <c r="A181" s="81"/>
      <c r="B181" s="82"/>
      <c r="C181" s="82"/>
      <c r="D181" s="85" t="s">
        <v>6</v>
      </c>
      <c r="E181" s="85"/>
      <c r="F181" s="85"/>
      <c r="G181" s="85"/>
      <c r="H181" s="4">
        <v>500</v>
      </c>
      <c r="I181" s="4">
        <v>481</v>
      </c>
    </row>
    <row r="182" spans="1:9" ht="45" customHeight="1" x14ac:dyDescent="0.25">
      <c r="A182" s="81"/>
      <c r="B182" s="82"/>
      <c r="C182" s="82"/>
      <c r="D182" s="72" t="s">
        <v>7</v>
      </c>
      <c r="E182" s="86"/>
      <c r="F182" s="86"/>
      <c r="G182" s="87"/>
      <c r="H182" s="21"/>
      <c r="I182" s="21"/>
    </row>
    <row r="183" spans="1:9" ht="30" customHeight="1" x14ac:dyDescent="0.25">
      <c r="A183" s="81"/>
      <c r="B183" s="82"/>
      <c r="C183" s="82"/>
      <c r="D183" s="88" t="s">
        <v>8</v>
      </c>
      <c r="E183" s="88"/>
      <c r="F183" s="88"/>
      <c r="G183" s="88"/>
      <c r="H183" s="21"/>
      <c r="I183" s="21"/>
    </row>
    <row r="184" spans="1:9" ht="15.75" customHeight="1" x14ac:dyDescent="0.25">
      <c r="A184" s="81"/>
      <c r="B184" s="82"/>
      <c r="C184" s="82"/>
      <c r="D184" s="85" t="s">
        <v>9</v>
      </c>
      <c r="E184" s="85"/>
      <c r="F184" s="85"/>
      <c r="G184" s="85"/>
      <c r="H184" s="4">
        <v>2250</v>
      </c>
      <c r="I184" s="4">
        <v>2239.1999999999998</v>
      </c>
    </row>
    <row r="185" spans="1:9" ht="15.75" customHeight="1" x14ac:dyDescent="0.25">
      <c r="A185" s="81"/>
      <c r="B185" s="82"/>
      <c r="C185" s="82"/>
      <c r="D185" s="85" t="s">
        <v>10</v>
      </c>
      <c r="E185" s="85"/>
      <c r="F185" s="85"/>
      <c r="G185" s="85"/>
      <c r="H185" s="21"/>
      <c r="I185" s="21"/>
    </row>
    <row r="186" spans="1:9" ht="15.75" customHeight="1" x14ac:dyDescent="0.25">
      <c r="A186" s="81"/>
      <c r="B186" s="82"/>
      <c r="C186" s="82"/>
      <c r="D186" s="72" t="s">
        <v>11</v>
      </c>
      <c r="E186" s="86"/>
      <c r="F186" s="86"/>
      <c r="G186" s="87"/>
      <c r="H186" s="21"/>
      <c r="I186" s="21"/>
    </row>
    <row r="187" spans="1:9" ht="15.75" customHeight="1" x14ac:dyDescent="0.25">
      <c r="A187" s="83"/>
      <c r="B187" s="84"/>
      <c r="C187" s="84"/>
      <c r="D187" s="72" t="s">
        <v>12</v>
      </c>
      <c r="E187" s="86"/>
      <c r="F187" s="86"/>
      <c r="G187" s="87"/>
      <c r="H187" s="21"/>
      <c r="I187" s="21"/>
    </row>
    <row r="188" spans="1:9" ht="15.75" customHeight="1" x14ac:dyDescent="0.25">
      <c r="A188" s="63" t="s">
        <v>128</v>
      </c>
      <c r="B188" s="80"/>
      <c r="C188" s="80"/>
      <c r="D188" s="69" t="s">
        <v>5</v>
      </c>
      <c r="E188" s="70"/>
      <c r="F188" s="70"/>
      <c r="G188" s="71"/>
      <c r="H188" s="34">
        <f t="shared" ref="H188:I188" si="35">SUM(H195,H194,H192,H191,H189)</f>
        <v>435.4</v>
      </c>
      <c r="I188" s="34">
        <f t="shared" si="35"/>
        <v>435.4</v>
      </c>
    </row>
    <row r="189" spans="1:9" ht="15.75" customHeight="1" x14ac:dyDescent="0.25">
      <c r="A189" s="81"/>
      <c r="B189" s="82"/>
      <c r="C189" s="82"/>
      <c r="D189" s="85" t="s">
        <v>6</v>
      </c>
      <c r="E189" s="85"/>
      <c r="F189" s="85"/>
      <c r="G189" s="85"/>
      <c r="H189" s="4">
        <v>435.4</v>
      </c>
      <c r="I189" s="4">
        <v>435.4</v>
      </c>
    </row>
    <row r="190" spans="1:9" ht="45" customHeight="1" x14ac:dyDescent="0.25">
      <c r="A190" s="81"/>
      <c r="B190" s="82"/>
      <c r="C190" s="82"/>
      <c r="D190" s="72" t="s">
        <v>7</v>
      </c>
      <c r="E190" s="86"/>
      <c r="F190" s="86"/>
      <c r="G190" s="87"/>
      <c r="H190" s="21"/>
      <c r="I190" s="21"/>
    </row>
    <row r="191" spans="1:9" ht="30" customHeight="1" x14ac:dyDescent="0.25">
      <c r="A191" s="81"/>
      <c r="B191" s="82"/>
      <c r="C191" s="82"/>
      <c r="D191" s="88" t="s">
        <v>8</v>
      </c>
      <c r="E191" s="88"/>
      <c r="F191" s="88"/>
      <c r="G191" s="88"/>
      <c r="H191" s="21"/>
      <c r="I191" s="21"/>
    </row>
    <row r="192" spans="1:9" ht="15.75" customHeight="1" x14ac:dyDescent="0.25">
      <c r="A192" s="81"/>
      <c r="B192" s="82"/>
      <c r="C192" s="82"/>
      <c r="D192" s="85" t="s">
        <v>9</v>
      </c>
      <c r="E192" s="85"/>
      <c r="F192" s="85"/>
      <c r="G192" s="85"/>
      <c r="H192" s="21"/>
      <c r="I192" s="21"/>
    </row>
    <row r="193" spans="1:9" ht="15.75" customHeight="1" x14ac:dyDescent="0.25">
      <c r="A193" s="81"/>
      <c r="B193" s="82"/>
      <c r="C193" s="82"/>
      <c r="D193" s="85" t="s">
        <v>10</v>
      </c>
      <c r="E193" s="85"/>
      <c r="F193" s="85"/>
      <c r="G193" s="85"/>
      <c r="H193" s="21"/>
      <c r="I193" s="21"/>
    </row>
    <row r="194" spans="1:9" ht="15.75" customHeight="1" x14ac:dyDescent="0.25">
      <c r="A194" s="81"/>
      <c r="B194" s="82"/>
      <c r="C194" s="82"/>
      <c r="D194" s="72" t="s">
        <v>11</v>
      </c>
      <c r="E194" s="86"/>
      <c r="F194" s="86"/>
      <c r="G194" s="87"/>
      <c r="H194" s="21"/>
      <c r="I194" s="21"/>
    </row>
    <row r="195" spans="1:9" ht="15.75" customHeight="1" x14ac:dyDescent="0.25">
      <c r="A195" s="83"/>
      <c r="B195" s="84"/>
      <c r="C195" s="84"/>
      <c r="D195" s="72" t="s">
        <v>12</v>
      </c>
      <c r="E195" s="86"/>
      <c r="F195" s="86"/>
      <c r="G195" s="87"/>
      <c r="H195" s="21"/>
      <c r="I195" s="21"/>
    </row>
    <row r="196" spans="1:9" ht="15.75" customHeight="1" x14ac:dyDescent="0.25">
      <c r="A196" s="63" t="s">
        <v>129</v>
      </c>
      <c r="B196" s="80"/>
      <c r="C196" s="80"/>
      <c r="D196" s="69" t="s">
        <v>5</v>
      </c>
      <c r="E196" s="70"/>
      <c r="F196" s="70"/>
      <c r="G196" s="71"/>
      <c r="H196" s="34">
        <f t="shared" ref="H196:I196" si="36">SUM(H203,H202,H200,H199,H197)</f>
        <v>2980.4</v>
      </c>
      <c r="I196" s="34">
        <f t="shared" si="36"/>
        <v>2641.2</v>
      </c>
    </row>
    <row r="197" spans="1:9" ht="15.75" customHeight="1" x14ac:dyDescent="0.25">
      <c r="A197" s="81"/>
      <c r="B197" s="82"/>
      <c r="C197" s="82"/>
      <c r="D197" s="85" t="s">
        <v>6</v>
      </c>
      <c r="E197" s="85"/>
      <c r="F197" s="85"/>
      <c r="G197" s="85"/>
      <c r="H197" s="21"/>
      <c r="I197" s="21"/>
    </row>
    <row r="198" spans="1:9" ht="45.75" customHeight="1" x14ac:dyDescent="0.25">
      <c r="A198" s="81"/>
      <c r="B198" s="82"/>
      <c r="C198" s="82"/>
      <c r="D198" s="72" t="s">
        <v>7</v>
      </c>
      <c r="E198" s="86"/>
      <c r="F198" s="86"/>
      <c r="G198" s="87"/>
      <c r="H198" s="21"/>
      <c r="I198" s="21"/>
    </row>
    <row r="199" spans="1:9" ht="33" customHeight="1" x14ac:dyDescent="0.25">
      <c r="A199" s="81"/>
      <c r="B199" s="82"/>
      <c r="C199" s="82"/>
      <c r="D199" s="88" t="s">
        <v>8</v>
      </c>
      <c r="E199" s="88"/>
      <c r="F199" s="88"/>
      <c r="G199" s="88"/>
      <c r="H199" s="21"/>
      <c r="I199" s="21"/>
    </row>
    <row r="200" spans="1:9" ht="15.75" customHeight="1" x14ac:dyDescent="0.25">
      <c r="A200" s="81"/>
      <c r="B200" s="82"/>
      <c r="C200" s="82"/>
      <c r="D200" s="85" t="s">
        <v>9</v>
      </c>
      <c r="E200" s="85"/>
      <c r="F200" s="85"/>
      <c r="G200" s="85"/>
      <c r="H200" s="4">
        <v>2980.4</v>
      </c>
      <c r="I200" s="4">
        <v>2641.2</v>
      </c>
    </row>
    <row r="201" spans="1:9" ht="15.75" customHeight="1" x14ac:dyDescent="0.25">
      <c r="A201" s="81"/>
      <c r="B201" s="82"/>
      <c r="C201" s="82"/>
      <c r="D201" s="85" t="s">
        <v>10</v>
      </c>
      <c r="E201" s="85"/>
      <c r="F201" s="85"/>
      <c r="G201" s="85"/>
      <c r="H201" s="21"/>
      <c r="I201" s="21"/>
    </row>
    <row r="202" spans="1:9" ht="15.75" customHeight="1" x14ac:dyDescent="0.25">
      <c r="A202" s="81"/>
      <c r="B202" s="82"/>
      <c r="C202" s="82"/>
      <c r="D202" s="72" t="s">
        <v>11</v>
      </c>
      <c r="E202" s="86"/>
      <c r="F202" s="86"/>
      <c r="G202" s="87"/>
      <c r="H202" s="21"/>
      <c r="I202" s="21"/>
    </row>
    <row r="203" spans="1:9" ht="15.75" customHeight="1" x14ac:dyDescent="0.25">
      <c r="A203" s="83"/>
      <c r="B203" s="84"/>
      <c r="C203" s="84"/>
      <c r="D203" s="72" t="s">
        <v>12</v>
      </c>
      <c r="E203" s="86"/>
      <c r="F203" s="86"/>
      <c r="G203" s="87"/>
      <c r="H203" s="21"/>
      <c r="I203" s="21"/>
    </row>
    <row r="204" spans="1:9" ht="15.75" customHeight="1" x14ac:dyDescent="0.25">
      <c r="A204" s="63" t="s">
        <v>130</v>
      </c>
      <c r="B204" s="80"/>
      <c r="C204" s="80"/>
      <c r="D204" s="69" t="s">
        <v>5</v>
      </c>
      <c r="E204" s="70"/>
      <c r="F204" s="70"/>
      <c r="G204" s="71"/>
      <c r="H204" s="34">
        <f t="shared" ref="H204:I204" si="37">SUM(H211,H210,H208,H207,H205)</f>
        <v>0</v>
      </c>
      <c r="I204" s="34">
        <f t="shared" si="37"/>
        <v>0</v>
      </c>
    </row>
    <row r="205" spans="1:9" ht="15.75" customHeight="1" x14ac:dyDescent="0.25">
      <c r="A205" s="81"/>
      <c r="B205" s="82"/>
      <c r="C205" s="82"/>
      <c r="D205" s="85" t="s">
        <v>6</v>
      </c>
      <c r="E205" s="85"/>
      <c r="F205" s="85"/>
      <c r="G205" s="85"/>
      <c r="H205" s="21"/>
      <c r="I205" s="21"/>
    </row>
    <row r="206" spans="1:9" ht="46.5" customHeight="1" x14ac:dyDescent="0.25">
      <c r="A206" s="81"/>
      <c r="B206" s="82"/>
      <c r="C206" s="82"/>
      <c r="D206" s="72" t="s">
        <v>7</v>
      </c>
      <c r="E206" s="86"/>
      <c r="F206" s="86"/>
      <c r="G206" s="87"/>
      <c r="H206" s="21"/>
      <c r="I206" s="21"/>
    </row>
    <row r="207" spans="1:9" ht="31.5" customHeight="1" x14ac:dyDescent="0.25">
      <c r="A207" s="81"/>
      <c r="B207" s="82"/>
      <c r="C207" s="82"/>
      <c r="D207" s="88" t="s">
        <v>8</v>
      </c>
      <c r="E207" s="88"/>
      <c r="F207" s="88"/>
      <c r="G207" s="88"/>
      <c r="H207" s="21"/>
      <c r="I207" s="21"/>
    </row>
    <row r="208" spans="1:9" ht="15.75" customHeight="1" x14ac:dyDescent="0.25">
      <c r="A208" s="81"/>
      <c r="B208" s="82"/>
      <c r="C208" s="82"/>
      <c r="D208" s="85" t="s">
        <v>9</v>
      </c>
      <c r="E208" s="85"/>
      <c r="F208" s="85"/>
      <c r="G208" s="85"/>
      <c r="H208" s="4">
        <v>0</v>
      </c>
      <c r="I208" s="4">
        <v>0</v>
      </c>
    </row>
    <row r="209" spans="1:9" ht="15.75" customHeight="1" x14ac:dyDescent="0.25">
      <c r="A209" s="81"/>
      <c r="B209" s="82"/>
      <c r="C209" s="82"/>
      <c r="D209" s="85" t="s">
        <v>10</v>
      </c>
      <c r="E209" s="85"/>
      <c r="F209" s="85"/>
      <c r="G209" s="85"/>
      <c r="H209" s="21"/>
      <c r="I209" s="21"/>
    </row>
    <row r="210" spans="1:9" ht="15.75" customHeight="1" x14ac:dyDescent="0.25">
      <c r="A210" s="81"/>
      <c r="B210" s="82"/>
      <c r="C210" s="82"/>
      <c r="D210" s="72" t="s">
        <v>11</v>
      </c>
      <c r="E210" s="86"/>
      <c r="F210" s="86"/>
      <c r="G210" s="87"/>
      <c r="H210" s="21"/>
      <c r="I210" s="21"/>
    </row>
    <row r="211" spans="1:9" ht="15.75" customHeight="1" x14ac:dyDescent="0.25">
      <c r="A211" s="83"/>
      <c r="B211" s="84"/>
      <c r="C211" s="84"/>
      <c r="D211" s="72" t="s">
        <v>12</v>
      </c>
      <c r="E211" s="86"/>
      <c r="F211" s="86"/>
      <c r="G211" s="87"/>
      <c r="H211" s="21"/>
      <c r="I211" s="21"/>
    </row>
    <row r="212" spans="1:9" ht="15.75" customHeight="1" x14ac:dyDescent="0.25">
      <c r="A212" s="85" t="s">
        <v>181</v>
      </c>
      <c r="B212" s="85"/>
      <c r="C212" s="85"/>
      <c r="D212" s="69" t="s">
        <v>5</v>
      </c>
      <c r="E212" s="70"/>
      <c r="F212" s="70"/>
      <c r="G212" s="71"/>
      <c r="H212" s="34">
        <f t="shared" ref="H212:I212" si="38">SUM(H213:H218)</f>
        <v>240</v>
      </c>
      <c r="I212" s="34">
        <f t="shared" si="38"/>
        <v>240</v>
      </c>
    </row>
    <row r="213" spans="1:9" ht="15.75" customHeight="1" x14ac:dyDescent="0.25">
      <c r="A213" s="85"/>
      <c r="B213" s="85"/>
      <c r="C213" s="85"/>
      <c r="D213" s="85" t="s">
        <v>6</v>
      </c>
      <c r="E213" s="85"/>
      <c r="F213" s="85"/>
      <c r="G213" s="85"/>
      <c r="H213" s="4">
        <v>0</v>
      </c>
      <c r="I213" s="4">
        <v>0</v>
      </c>
    </row>
    <row r="214" spans="1:9" ht="46.5" customHeight="1" x14ac:dyDescent="0.25">
      <c r="A214" s="85"/>
      <c r="B214" s="85"/>
      <c r="C214" s="85"/>
      <c r="D214" s="72" t="s">
        <v>7</v>
      </c>
      <c r="E214" s="86"/>
      <c r="F214" s="86"/>
      <c r="G214" s="87"/>
      <c r="H214" s="21"/>
      <c r="I214" s="21"/>
    </row>
    <row r="215" spans="1:9" ht="31.5" customHeight="1" x14ac:dyDescent="0.25">
      <c r="A215" s="85"/>
      <c r="B215" s="85"/>
      <c r="C215" s="85"/>
      <c r="D215" s="88" t="s">
        <v>8</v>
      </c>
      <c r="E215" s="88"/>
      <c r="F215" s="88"/>
      <c r="G215" s="88"/>
      <c r="H215" s="4">
        <v>240</v>
      </c>
      <c r="I215" s="44">
        <v>240</v>
      </c>
    </row>
    <row r="216" spans="1:9" ht="15.75" customHeight="1" x14ac:dyDescent="0.25">
      <c r="A216" s="85"/>
      <c r="B216" s="85"/>
      <c r="C216" s="85"/>
      <c r="D216" s="85" t="s">
        <v>9</v>
      </c>
      <c r="E216" s="85"/>
      <c r="F216" s="85"/>
      <c r="G216" s="85"/>
      <c r="H216" s="4">
        <v>0</v>
      </c>
      <c r="I216" s="44">
        <v>0</v>
      </c>
    </row>
    <row r="217" spans="1:9" ht="15.75" customHeight="1" x14ac:dyDescent="0.25">
      <c r="A217" s="85"/>
      <c r="B217" s="85"/>
      <c r="C217" s="85"/>
      <c r="D217" s="85" t="s">
        <v>10</v>
      </c>
      <c r="E217" s="85"/>
      <c r="F217" s="85"/>
      <c r="G217" s="85"/>
      <c r="H217" s="21"/>
      <c r="I217" s="21"/>
    </row>
    <row r="218" spans="1:9" ht="15.75" customHeight="1" x14ac:dyDescent="0.25">
      <c r="A218" s="85"/>
      <c r="B218" s="85"/>
      <c r="C218" s="85"/>
      <c r="D218" s="72" t="s">
        <v>11</v>
      </c>
      <c r="E218" s="86"/>
      <c r="F218" s="86"/>
      <c r="G218" s="87"/>
      <c r="H218" s="21"/>
      <c r="I218" s="21"/>
    </row>
    <row r="219" spans="1:9" ht="15.75" customHeight="1" x14ac:dyDescent="0.25">
      <c r="A219" s="85" t="s">
        <v>142</v>
      </c>
      <c r="B219" s="85"/>
      <c r="C219" s="85"/>
      <c r="D219" s="69" t="s">
        <v>5</v>
      </c>
      <c r="E219" s="70"/>
      <c r="F219" s="70"/>
      <c r="G219" s="71"/>
      <c r="H219" s="34">
        <f>SUM(H220:H225)</f>
        <v>2663.3</v>
      </c>
      <c r="I219" s="34">
        <f>SUM(I220:I225)</f>
        <v>2610</v>
      </c>
    </row>
    <row r="220" spans="1:9" ht="15.75" customHeight="1" x14ac:dyDescent="0.25">
      <c r="A220" s="85"/>
      <c r="B220" s="85"/>
      <c r="C220" s="85"/>
      <c r="D220" s="85" t="s">
        <v>6</v>
      </c>
      <c r="E220" s="85"/>
      <c r="F220" s="85"/>
      <c r="G220" s="85"/>
      <c r="H220" s="4">
        <v>1168.3</v>
      </c>
      <c r="I220" s="4">
        <v>1168.3</v>
      </c>
    </row>
    <row r="221" spans="1:9" ht="15.75" customHeight="1" x14ac:dyDescent="0.25">
      <c r="A221" s="85"/>
      <c r="B221" s="85"/>
      <c r="C221" s="85"/>
      <c r="D221" s="72" t="s">
        <v>7</v>
      </c>
      <c r="E221" s="86"/>
      <c r="F221" s="86"/>
      <c r="G221" s="87"/>
      <c r="H221" s="21"/>
      <c r="I221" s="21"/>
    </row>
    <row r="222" spans="1:9" ht="45" customHeight="1" x14ac:dyDescent="0.25">
      <c r="A222" s="85"/>
      <c r="B222" s="85"/>
      <c r="C222" s="85"/>
      <c r="D222" s="88" t="s">
        <v>8</v>
      </c>
      <c r="E222" s="88"/>
      <c r="F222" s="88"/>
      <c r="G222" s="88"/>
      <c r="H222" s="4">
        <v>0</v>
      </c>
      <c r="I222" s="44">
        <v>0</v>
      </c>
    </row>
    <row r="223" spans="1:9" ht="29.25" customHeight="1" x14ac:dyDescent="0.25">
      <c r="A223" s="85"/>
      <c r="B223" s="85"/>
      <c r="C223" s="85"/>
      <c r="D223" s="85" t="s">
        <v>9</v>
      </c>
      <c r="E223" s="85"/>
      <c r="F223" s="85"/>
      <c r="G223" s="85"/>
      <c r="H223" s="4">
        <v>1250</v>
      </c>
      <c r="I223" s="44">
        <v>1196.7</v>
      </c>
    </row>
    <row r="224" spans="1:9" ht="15.75" customHeight="1" x14ac:dyDescent="0.25">
      <c r="A224" s="85"/>
      <c r="B224" s="85"/>
      <c r="C224" s="85"/>
      <c r="D224" s="85" t="s">
        <v>10</v>
      </c>
      <c r="E224" s="85"/>
      <c r="F224" s="85"/>
      <c r="G224" s="85"/>
      <c r="H224" s="21">
        <v>245</v>
      </c>
      <c r="I224" s="21">
        <v>245</v>
      </c>
    </row>
    <row r="225" spans="1:9" ht="15.75" customHeight="1" x14ac:dyDescent="0.25">
      <c r="A225" s="85"/>
      <c r="B225" s="85"/>
      <c r="C225" s="85"/>
      <c r="D225" s="72" t="s">
        <v>11</v>
      </c>
      <c r="E225" s="86"/>
      <c r="F225" s="86"/>
      <c r="G225" s="87"/>
      <c r="H225" s="21"/>
      <c r="I225" s="21"/>
    </row>
    <row r="226" spans="1:9" ht="15.75" customHeight="1" x14ac:dyDescent="0.25">
      <c r="A226" s="85" t="s">
        <v>145</v>
      </c>
      <c r="B226" s="85"/>
      <c r="C226" s="85"/>
      <c r="D226" s="69" t="s">
        <v>5</v>
      </c>
      <c r="E226" s="70"/>
      <c r="F226" s="70"/>
      <c r="G226" s="71"/>
      <c r="H226" s="34">
        <f>SUM(H227:H232)</f>
        <v>793.9</v>
      </c>
      <c r="I226" s="34">
        <f>SUM(I227:I232)</f>
        <v>140.9</v>
      </c>
    </row>
    <row r="227" spans="1:9" ht="15.75" customHeight="1" x14ac:dyDescent="0.25">
      <c r="A227" s="85"/>
      <c r="B227" s="85"/>
      <c r="C227" s="85"/>
      <c r="D227" s="85" t="s">
        <v>6</v>
      </c>
      <c r="E227" s="85"/>
      <c r="F227" s="85"/>
      <c r="G227" s="85"/>
      <c r="H227" s="4">
        <v>8.9</v>
      </c>
      <c r="I227" s="4">
        <v>7</v>
      </c>
    </row>
    <row r="228" spans="1:9" ht="15.75" customHeight="1" x14ac:dyDescent="0.25">
      <c r="A228" s="85"/>
      <c r="B228" s="85"/>
      <c r="C228" s="85"/>
      <c r="D228" s="72" t="s">
        <v>7</v>
      </c>
      <c r="E228" s="86"/>
      <c r="F228" s="86"/>
      <c r="G228" s="87"/>
      <c r="H228" s="21"/>
      <c r="I228" s="21"/>
    </row>
    <row r="229" spans="1:9" ht="15.75" customHeight="1" x14ac:dyDescent="0.25">
      <c r="A229" s="85"/>
      <c r="B229" s="85"/>
      <c r="C229" s="85"/>
      <c r="D229" s="88" t="s">
        <v>8</v>
      </c>
      <c r="E229" s="88"/>
      <c r="F229" s="88"/>
      <c r="G229" s="88"/>
      <c r="H229" s="4">
        <v>0</v>
      </c>
      <c r="I229" s="44">
        <v>0</v>
      </c>
    </row>
    <row r="230" spans="1:9" ht="46.5" customHeight="1" x14ac:dyDescent="0.25">
      <c r="A230" s="85"/>
      <c r="B230" s="85"/>
      <c r="C230" s="85"/>
      <c r="D230" s="85" t="s">
        <v>9</v>
      </c>
      <c r="E230" s="85"/>
      <c r="F230" s="85"/>
      <c r="G230" s="85"/>
      <c r="H230" s="4">
        <v>785</v>
      </c>
      <c r="I230" s="44">
        <v>133.9</v>
      </c>
    </row>
    <row r="231" spans="1:9" ht="33" customHeight="1" x14ac:dyDescent="0.25">
      <c r="A231" s="85"/>
      <c r="B231" s="85"/>
      <c r="C231" s="85"/>
      <c r="D231" s="85" t="s">
        <v>10</v>
      </c>
      <c r="E231" s="85"/>
      <c r="F231" s="85"/>
      <c r="G231" s="85"/>
      <c r="H231" s="21">
        <v>0</v>
      </c>
      <c r="I231" s="21">
        <v>0</v>
      </c>
    </row>
    <row r="232" spans="1:9" ht="15.75" customHeight="1" x14ac:dyDescent="0.25">
      <c r="A232" s="85"/>
      <c r="B232" s="85"/>
      <c r="C232" s="85"/>
      <c r="D232" s="72" t="s">
        <v>11</v>
      </c>
      <c r="E232" s="86"/>
      <c r="F232" s="86"/>
      <c r="G232" s="87"/>
      <c r="H232" s="21"/>
      <c r="I232" s="21"/>
    </row>
    <row r="233" spans="1:9" ht="15.75" customHeight="1" x14ac:dyDescent="0.25">
      <c r="A233" s="63" t="s">
        <v>146</v>
      </c>
      <c r="B233" s="80"/>
      <c r="C233" s="109"/>
      <c r="D233" s="69" t="s">
        <v>5</v>
      </c>
      <c r="E233" s="70"/>
      <c r="F233" s="70"/>
      <c r="G233" s="71"/>
      <c r="H233" s="25">
        <f t="shared" ref="H233:I233" si="39">SUM(H234:H235)</f>
        <v>13300.3</v>
      </c>
      <c r="I233" s="25">
        <f t="shared" si="39"/>
        <v>13300.3</v>
      </c>
    </row>
    <row r="234" spans="1:9" ht="30" customHeight="1" x14ac:dyDescent="0.25">
      <c r="A234" s="65"/>
      <c r="B234" s="107"/>
      <c r="C234" s="110"/>
      <c r="D234" s="72" t="s">
        <v>17</v>
      </c>
      <c r="E234" s="86"/>
      <c r="F234" s="86"/>
      <c r="G234" s="87"/>
      <c r="H234" s="27">
        <f>H237+H240+H245</f>
        <v>704.5</v>
      </c>
      <c r="I234" s="27">
        <v>704.5</v>
      </c>
    </row>
    <row r="235" spans="1:9" ht="15.75" customHeight="1" x14ac:dyDescent="0.25">
      <c r="A235" s="65"/>
      <c r="B235" s="107"/>
      <c r="C235" s="110"/>
      <c r="D235" s="72" t="s">
        <v>18</v>
      </c>
      <c r="E235" s="86"/>
      <c r="F235" s="86"/>
      <c r="G235" s="87"/>
      <c r="H235" s="4">
        <f>H238+H241+H246</f>
        <v>12595.8</v>
      </c>
      <c r="I235" s="4">
        <v>12595.8</v>
      </c>
    </row>
    <row r="236" spans="1:9" ht="15.75" customHeight="1" x14ac:dyDescent="0.25">
      <c r="A236" s="81"/>
      <c r="B236" s="107"/>
      <c r="C236" s="110"/>
      <c r="D236" s="85" t="s">
        <v>21</v>
      </c>
      <c r="E236" s="85"/>
      <c r="F236" s="85"/>
      <c r="G236" s="85"/>
      <c r="H236" s="21">
        <f t="shared" ref="H236" si="40">SUM(H237:H238)</f>
        <v>398.4</v>
      </c>
      <c r="I236" s="21">
        <v>398.4</v>
      </c>
    </row>
    <row r="237" spans="1:9" ht="15.75" customHeight="1" x14ac:dyDescent="0.25">
      <c r="A237" s="81"/>
      <c r="B237" s="107"/>
      <c r="C237" s="110"/>
      <c r="D237" s="72" t="s">
        <v>17</v>
      </c>
      <c r="E237" s="73"/>
      <c r="F237" s="73"/>
      <c r="G237" s="74"/>
      <c r="H237" s="4">
        <v>20.5</v>
      </c>
      <c r="I237" s="4">
        <v>20.5</v>
      </c>
    </row>
    <row r="238" spans="1:9" ht="45" customHeight="1" x14ac:dyDescent="0.25">
      <c r="A238" s="81"/>
      <c r="B238" s="107"/>
      <c r="C238" s="110"/>
      <c r="D238" s="72" t="s">
        <v>18</v>
      </c>
      <c r="E238" s="73"/>
      <c r="F238" s="73"/>
      <c r="G238" s="74"/>
      <c r="H238" s="4">
        <v>377.9</v>
      </c>
      <c r="I238" s="4">
        <v>377.9</v>
      </c>
    </row>
    <row r="239" spans="1:9" ht="31.5" customHeight="1" x14ac:dyDescent="0.25">
      <c r="A239" s="81"/>
      <c r="B239" s="107"/>
      <c r="C239" s="110"/>
      <c r="D239" s="85" t="s">
        <v>9</v>
      </c>
      <c r="E239" s="85"/>
      <c r="F239" s="85"/>
      <c r="G239" s="85"/>
      <c r="H239" s="21">
        <f t="shared" ref="H239:I239" si="41">SUM(H240:H241)</f>
        <v>12901.9</v>
      </c>
      <c r="I239" s="21">
        <f t="shared" si="41"/>
        <v>12901.9</v>
      </c>
    </row>
    <row r="240" spans="1:9" ht="15.75" customHeight="1" x14ac:dyDescent="0.25">
      <c r="A240" s="81"/>
      <c r="B240" s="107"/>
      <c r="C240" s="110"/>
      <c r="D240" s="108" t="s">
        <v>17</v>
      </c>
      <c r="E240" s="108"/>
      <c r="F240" s="108"/>
      <c r="G240" s="108"/>
      <c r="H240" s="4">
        <v>684</v>
      </c>
      <c r="I240" s="31">
        <v>684</v>
      </c>
    </row>
    <row r="241" spans="1:9" ht="15.75" customHeight="1" x14ac:dyDescent="0.25">
      <c r="A241" s="81"/>
      <c r="B241" s="107"/>
      <c r="C241" s="110"/>
      <c r="D241" s="108" t="s">
        <v>18</v>
      </c>
      <c r="E241" s="108"/>
      <c r="F241" s="108"/>
      <c r="G241" s="108"/>
      <c r="H241" s="4">
        <v>12217.9</v>
      </c>
      <c r="I241" s="4">
        <v>12217.9</v>
      </c>
    </row>
    <row r="242" spans="1:9" ht="33" customHeight="1" x14ac:dyDescent="0.25">
      <c r="A242" s="81"/>
      <c r="B242" s="107"/>
      <c r="C242" s="110"/>
      <c r="D242" s="72" t="s">
        <v>7</v>
      </c>
      <c r="E242" s="86"/>
      <c r="F242" s="86"/>
      <c r="G242" s="87"/>
      <c r="H242" s="21"/>
      <c r="I242" s="21"/>
    </row>
    <row r="243" spans="1:9" ht="15.75" customHeight="1" x14ac:dyDescent="0.25">
      <c r="A243" s="81"/>
      <c r="B243" s="107"/>
      <c r="C243" s="110"/>
      <c r="D243" s="88" t="s">
        <v>8</v>
      </c>
      <c r="E243" s="88"/>
      <c r="F243" s="88"/>
      <c r="G243" s="88"/>
      <c r="H243" s="21"/>
      <c r="I243" s="21"/>
    </row>
    <row r="244" spans="1:9" ht="15.75" customHeight="1" x14ac:dyDescent="0.25">
      <c r="A244" s="81"/>
      <c r="B244" s="107"/>
      <c r="C244" s="110"/>
      <c r="D244" s="85" t="s">
        <v>22</v>
      </c>
      <c r="E244" s="85"/>
      <c r="F244" s="85"/>
      <c r="G244" s="85"/>
      <c r="H244" s="21">
        <v>0</v>
      </c>
      <c r="I244" s="21">
        <f>SUM(I245:I246)</f>
        <v>0</v>
      </c>
    </row>
    <row r="245" spans="1:9" ht="15.75" customHeight="1" x14ac:dyDescent="0.25">
      <c r="A245" s="81"/>
      <c r="B245" s="107"/>
      <c r="C245" s="110"/>
      <c r="D245" s="72" t="s">
        <v>17</v>
      </c>
      <c r="E245" s="73"/>
      <c r="F245" s="73"/>
      <c r="G245" s="74"/>
      <c r="H245" s="4">
        <v>0</v>
      </c>
      <c r="I245" s="4">
        <v>0</v>
      </c>
    </row>
    <row r="246" spans="1:9" ht="50.25" customHeight="1" x14ac:dyDescent="0.25">
      <c r="A246" s="81"/>
      <c r="B246" s="107"/>
      <c r="C246" s="110"/>
      <c r="D246" s="72" t="s">
        <v>18</v>
      </c>
      <c r="E246" s="73"/>
      <c r="F246" s="73"/>
      <c r="G246" s="74"/>
      <c r="H246" s="4">
        <v>0</v>
      </c>
      <c r="I246" s="4">
        <v>0</v>
      </c>
    </row>
    <row r="247" spans="1:9" ht="34.5" customHeight="1" x14ac:dyDescent="0.25">
      <c r="A247" s="81"/>
      <c r="B247" s="107"/>
      <c r="C247" s="110"/>
      <c r="D247" s="72" t="s">
        <v>11</v>
      </c>
      <c r="E247" s="86"/>
      <c r="F247" s="86"/>
      <c r="G247" s="87"/>
      <c r="H247" s="21"/>
      <c r="I247" s="21"/>
    </row>
    <row r="248" spans="1:9" ht="18.75" customHeight="1" x14ac:dyDescent="0.25">
      <c r="A248" s="83"/>
      <c r="B248" s="84"/>
      <c r="C248" s="94"/>
      <c r="D248" s="72" t="s">
        <v>12</v>
      </c>
      <c r="E248" s="86"/>
      <c r="F248" s="86"/>
      <c r="G248" s="87"/>
      <c r="H248" s="21"/>
      <c r="I248" s="21"/>
    </row>
    <row r="249" spans="1:9" ht="18.75" customHeight="1" x14ac:dyDescent="0.25">
      <c r="A249" s="63" t="s">
        <v>23</v>
      </c>
      <c r="B249" s="80"/>
      <c r="C249" s="80"/>
      <c r="D249" s="69" t="s">
        <v>5</v>
      </c>
      <c r="E249" s="70"/>
      <c r="F249" s="70"/>
      <c r="G249" s="71"/>
      <c r="H249" s="34">
        <f t="shared" ref="H249:I249" si="42">SUM(H256,H255,H253,H252,H250,H254)</f>
        <v>119245.80000000002</v>
      </c>
      <c r="I249" s="34">
        <f t="shared" si="42"/>
        <v>117835.00000000001</v>
      </c>
    </row>
    <row r="250" spans="1:9" ht="18.75" customHeight="1" x14ac:dyDescent="0.25">
      <c r="A250" s="81"/>
      <c r="B250" s="82"/>
      <c r="C250" s="82"/>
      <c r="D250" s="85" t="s">
        <v>6</v>
      </c>
      <c r="E250" s="85"/>
      <c r="F250" s="85"/>
      <c r="G250" s="85"/>
      <c r="H250" s="1">
        <f t="shared" ref="H250:I250" si="43">SUM(H258)+H318</f>
        <v>119110.80000000002</v>
      </c>
      <c r="I250" s="1">
        <f t="shared" si="43"/>
        <v>117741.80000000002</v>
      </c>
    </row>
    <row r="251" spans="1:9" ht="18.75" customHeight="1" x14ac:dyDescent="0.25">
      <c r="A251" s="81"/>
      <c r="B251" s="82"/>
      <c r="C251" s="82"/>
      <c r="D251" s="72" t="s">
        <v>7</v>
      </c>
      <c r="E251" s="86"/>
      <c r="F251" s="86"/>
      <c r="G251" s="87"/>
      <c r="H251" s="21"/>
      <c r="I251" s="21"/>
    </row>
    <row r="252" spans="1:9" ht="19.5" customHeight="1" x14ac:dyDescent="0.25">
      <c r="A252" s="81"/>
      <c r="B252" s="82"/>
      <c r="C252" s="82"/>
      <c r="D252" s="88" t="s">
        <v>8</v>
      </c>
      <c r="E252" s="88"/>
      <c r="F252" s="88"/>
      <c r="G252" s="88"/>
      <c r="H252" s="1">
        <f t="shared" ref="H252:I253" si="44">SUM(H260)+H320</f>
        <v>0</v>
      </c>
      <c r="I252" s="1">
        <f t="shared" si="44"/>
        <v>0</v>
      </c>
    </row>
    <row r="253" spans="1:9" ht="19.5" customHeight="1" x14ac:dyDescent="0.25">
      <c r="A253" s="81"/>
      <c r="B253" s="82"/>
      <c r="C253" s="82"/>
      <c r="D253" s="85" t="s">
        <v>9</v>
      </c>
      <c r="E253" s="85"/>
      <c r="F253" s="85"/>
      <c r="G253" s="85"/>
      <c r="H253" s="1">
        <f t="shared" si="44"/>
        <v>135</v>
      </c>
      <c r="I253" s="1">
        <f t="shared" si="44"/>
        <v>93.2</v>
      </c>
    </row>
    <row r="254" spans="1:9" ht="51" customHeight="1" x14ac:dyDescent="0.25">
      <c r="A254" s="81"/>
      <c r="B254" s="82"/>
      <c r="C254" s="82"/>
      <c r="D254" s="85" t="s">
        <v>10</v>
      </c>
      <c r="E254" s="85"/>
      <c r="F254" s="85"/>
      <c r="G254" s="85"/>
      <c r="H254" s="1">
        <f t="shared" ref="H254:I254" si="45">H262+H322</f>
        <v>0</v>
      </c>
      <c r="I254" s="1">
        <f t="shared" si="45"/>
        <v>0</v>
      </c>
    </row>
    <row r="255" spans="1:9" ht="29.25" customHeight="1" x14ac:dyDescent="0.25">
      <c r="A255" s="81"/>
      <c r="B255" s="82"/>
      <c r="C255" s="82"/>
      <c r="D255" s="72" t="s">
        <v>11</v>
      </c>
      <c r="E255" s="86"/>
      <c r="F255" s="86"/>
      <c r="G255" s="87"/>
      <c r="H255" s="21"/>
      <c r="I255" s="21"/>
    </row>
    <row r="256" spans="1:9" ht="18.75" customHeight="1" x14ac:dyDescent="0.25">
      <c r="A256" s="83"/>
      <c r="B256" s="84"/>
      <c r="C256" s="84"/>
      <c r="D256" s="72" t="s">
        <v>12</v>
      </c>
      <c r="E256" s="86"/>
      <c r="F256" s="86"/>
      <c r="G256" s="87"/>
      <c r="H256" s="21"/>
      <c r="I256" s="21"/>
    </row>
    <row r="257" spans="1:9" ht="18.75" customHeight="1" x14ac:dyDescent="0.25">
      <c r="A257" s="63" t="s">
        <v>159</v>
      </c>
      <c r="B257" s="80"/>
      <c r="C257" s="80"/>
      <c r="D257" s="69" t="s">
        <v>5</v>
      </c>
      <c r="E257" s="70"/>
      <c r="F257" s="70"/>
      <c r="G257" s="71"/>
      <c r="H257" s="34">
        <f t="shared" ref="H257:I257" si="46">SUM(H264,H263,H261,H260,H258)</f>
        <v>113483.00000000001</v>
      </c>
      <c r="I257" s="34">
        <f t="shared" si="46"/>
        <v>113010.40000000001</v>
      </c>
    </row>
    <row r="258" spans="1:9" ht="18.75" customHeight="1" x14ac:dyDescent="0.25">
      <c r="A258" s="81"/>
      <c r="B258" s="82"/>
      <c r="C258" s="82"/>
      <c r="D258" s="85" t="s">
        <v>6</v>
      </c>
      <c r="E258" s="85"/>
      <c r="F258" s="85"/>
      <c r="G258" s="85"/>
      <c r="H258" s="21">
        <f>H266+H274+H282+H290+H297</f>
        <v>113348.00000000001</v>
      </c>
      <c r="I258" s="21">
        <f>I266+I274+I282+I290+I297+I304</f>
        <v>112917.20000000001</v>
      </c>
    </row>
    <row r="259" spans="1:9" ht="18.75" customHeight="1" x14ac:dyDescent="0.25">
      <c r="A259" s="81"/>
      <c r="B259" s="82"/>
      <c r="C259" s="82"/>
      <c r="D259" s="72" t="s">
        <v>7</v>
      </c>
      <c r="E259" s="86"/>
      <c r="F259" s="86"/>
      <c r="G259" s="87"/>
      <c r="H259" s="21"/>
      <c r="I259" s="21"/>
    </row>
    <row r="260" spans="1:9" ht="19.5" customHeight="1" x14ac:dyDescent="0.25">
      <c r="A260" s="81"/>
      <c r="B260" s="82"/>
      <c r="C260" s="82"/>
      <c r="D260" s="88" t="s">
        <v>8</v>
      </c>
      <c r="E260" s="88"/>
      <c r="F260" s="88"/>
      <c r="G260" s="88"/>
      <c r="H260" s="21">
        <f>SUM(H292)</f>
        <v>0</v>
      </c>
      <c r="I260" s="21">
        <f>SUM(I292,I313)</f>
        <v>0</v>
      </c>
    </row>
    <row r="261" spans="1:9" ht="19.5" customHeight="1" x14ac:dyDescent="0.25">
      <c r="A261" s="81"/>
      <c r="B261" s="82"/>
      <c r="C261" s="82"/>
      <c r="D261" s="85" t="s">
        <v>9</v>
      </c>
      <c r="E261" s="85"/>
      <c r="F261" s="85"/>
      <c r="G261" s="85"/>
      <c r="H261" s="21">
        <f>SUM(H269,H277,H285)</f>
        <v>135</v>
      </c>
      <c r="I261" s="21">
        <f>SUM(I269,I277,I285,I307,I314)</f>
        <v>93.2</v>
      </c>
    </row>
    <row r="262" spans="1:9" ht="51" customHeight="1" x14ac:dyDescent="0.25">
      <c r="A262" s="81"/>
      <c r="B262" s="82"/>
      <c r="C262" s="82"/>
      <c r="D262" s="85" t="s">
        <v>10</v>
      </c>
      <c r="E262" s="85"/>
      <c r="F262" s="85"/>
      <c r="G262" s="85"/>
      <c r="H262" s="21">
        <f t="shared" ref="H262:I262" si="47">H270+H294+H301+H308</f>
        <v>0</v>
      </c>
      <c r="I262" s="21">
        <f t="shared" si="47"/>
        <v>0</v>
      </c>
    </row>
    <row r="263" spans="1:9" ht="29.25" customHeight="1" x14ac:dyDescent="0.25">
      <c r="A263" s="81"/>
      <c r="B263" s="82"/>
      <c r="C263" s="82"/>
      <c r="D263" s="72" t="s">
        <v>11</v>
      </c>
      <c r="E263" s="86"/>
      <c r="F263" s="86"/>
      <c r="G263" s="87"/>
      <c r="H263" s="21"/>
      <c r="I263" s="21"/>
    </row>
    <row r="264" spans="1:9" ht="15.75" customHeight="1" x14ac:dyDescent="0.25">
      <c r="A264" s="83"/>
      <c r="B264" s="84"/>
      <c r="C264" s="84"/>
      <c r="D264" s="72" t="s">
        <v>12</v>
      </c>
      <c r="E264" s="86"/>
      <c r="F264" s="86"/>
      <c r="G264" s="87"/>
      <c r="H264" s="21"/>
      <c r="I264" s="21"/>
    </row>
    <row r="265" spans="1:9" ht="15.75" customHeight="1" x14ac:dyDescent="0.25">
      <c r="A265" s="63" t="s">
        <v>76</v>
      </c>
      <c r="B265" s="80"/>
      <c r="C265" s="80"/>
      <c r="D265" s="69" t="s">
        <v>5</v>
      </c>
      <c r="E265" s="70"/>
      <c r="F265" s="70"/>
      <c r="G265" s="71"/>
      <c r="H265" s="34">
        <f t="shared" ref="H265:I265" si="48">SUM(H272,H271,H269,H268,H266)</f>
        <v>112747.3</v>
      </c>
      <c r="I265" s="34">
        <f t="shared" si="48"/>
        <v>112316.5</v>
      </c>
    </row>
    <row r="266" spans="1:9" ht="33" customHeight="1" x14ac:dyDescent="0.25">
      <c r="A266" s="81"/>
      <c r="B266" s="82"/>
      <c r="C266" s="82"/>
      <c r="D266" s="85" t="s">
        <v>6</v>
      </c>
      <c r="E266" s="85"/>
      <c r="F266" s="85"/>
      <c r="G266" s="85"/>
      <c r="H266" s="4">
        <v>112747.3</v>
      </c>
      <c r="I266" s="4">
        <v>112316.5</v>
      </c>
    </row>
    <row r="267" spans="1:9" ht="15.75" customHeight="1" x14ac:dyDescent="0.25">
      <c r="A267" s="81"/>
      <c r="B267" s="82"/>
      <c r="C267" s="82"/>
      <c r="D267" s="72" t="s">
        <v>7</v>
      </c>
      <c r="E267" s="86"/>
      <c r="F267" s="86"/>
      <c r="G267" s="87"/>
      <c r="H267" s="21"/>
      <c r="I267" s="21"/>
    </row>
    <row r="268" spans="1:9" ht="15.75" customHeight="1" x14ac:dyDescent="0.25">
      <c r="A268" s="81"/>
      <c r="B268" s="82"/>
      <c r="C268" s="82"/>
      <c r="D268" s="88" t="s">
        <v>8</v>
      </c>
      <c r="E268" s="88"/>
      <c r="F268" s="88"/>
      <c r="G268" s="88"/>
      <c r="H268" s="21"/>
      <c r="I268" s="21"/>
    </row>
    <row r="269" spans="1:9" ht="15.75" customHeight="1" x14ac:dyDescent="0.25">
      <c r="A269" s="81"/>
      <c r="B269" s="82"/>
      <c r="C269" s="82"/>
      <c r="D269" s="85" t="s">
        <v>9</v>
      </c>
      <c r="E269" s="85"/>
      <c r="F269" s="85"/>
      <c r="G269" s="85"/>
      <c r="H269" s="21"/>
      <c r="I269" s="21"/>
    </row>
    <row r="270" spans="1:9" ht="47.25" customHeight="1" x14ac:dyDescent="0.25">
      <c r="A270" s="81"/>
      <c r="B270" s="82"/>
      <c r="C270" s="82"/>
      <c r="D270" s="85" t="s">
        <v>10</v>
      </c>
      <c r="E270" s="85"/>
      <c r="F270" s="85"/>
      <c r="G270" s="85"/>
      <c r="H270" s="21"/>
      <c r="I270" s="21"/>
    </row>
    <row r="271" spans="1:9" ht="29.25" customHeight="1" x14ac:dyDescent="0.25">
      <c r="A271" s="81"/>
      <c r="B271" s="82"/>
      <c r="C271" s="82"/>
      <c r="D271" s="72" t="s">
        <v>11</v>
      </c>
      <c r="E271" s="86"/>
      <c r="F271" s="86"/>
      <c r="G271" s="87"/>
      <c r="H271" s="21"/>
      <c r="I271" s="21"/>
    </row>
    <row r="272" spans="1:9" ht="15.75" customHeight="1" x14ac:dyDescent="0.25">
      <c r="A272" s="83"/>
      <c r="B272" s="84"/>
      <c r="C272" s="84"/>
      <c r="D272" s="72" t="s">
        <v>12</v>
      </c>
      <c r="E272" s="86"/>
      <c r="F272" s="86"/>
      <c r="G272" s="87"/>
      <c r="H272" s="21"/>
      <c r="I272" s="21"/>
    </row>
    <row r="273" spans="1:9" ht="15.75" customHeight="1" x14ac:dyDescent="0.25">
      <c r="A273" s="63" t="s">
        <v>160</v>
      </c>
      <c r="B273" s="80"/>
      <c r="C273" s="80"/>
      <c r="D273" s="69" t="s">
        <v>5</v>
      </c>
      <c r="E273" s="70"/>
      <c r="F273" s="70"/>
      <c r="G273" s="71"/>
      <c r="H273" s="34">
        <f t="shared" ref="H273:I273" si="49">SUM(H280,H279,H277,H276,H274)</f>
        <v>61.1</v>
      </c>
      <c r="I273" s="34">
        <f t="shared" si="49"/>
        <v>61.1</v>
      </c>
    </row>
    <row r="274" spans="1:9" ht="33.75" customHeight="1" x14ac:dyDescent="0.25">
      <c r="A274" s="81"/>
      <c r="B274" s="82"/>
      <c r="C274" s="82"/>
      <c r="D274" s="85" t="s">
        <v>6</v>
      </c>
      <c r="E274" s="85"/>
      <c r="F274" s="85"/>
      <c r="G274" s="85"/>
      <c r="H274" s="4">
        <v>61.1</v>
      </c>
      <c r="I274" s="4">
        <v>61.1</v>
      </c>
    </row>
    <row r="275" spans="1:9" ht="15.75" customHeight="1" x14ac:dyDescent="0.25">
      <c r="A275" s="81"/>
      <c r="B275" s="82"/>
      <c r="C275" s="82"/>
      <c r="D275" s="72" t="s">
        <v>7</v>
      </c>
      <c r="E275" s="86"/>
      <c r="F275" s="86"/>
      <c r="G275" s="87"/>
      <c r="H275" s="21"/>
      <c r="I275" s="21"/>
    </row>
    <row r="276" spans="1:9" ht="15.75" customHeight="1" x14ac:dyDescent="0.25">
      <c r="A276" s="81"/>
      <c r="B276" s="82"/>
      <c r="C276" s="82"/>
      <c r="D276" s="88" t="s">
        <v>8</v>
      </c>
      <c r="E276" s="88"/>
      <c r="F276" s="88"/>
      <c r="G276" s="88"/>
      <c r="H276" s="21"/>
      <c r="I276" s="21"/>
    </row>
    <row r="277" spans="1:9" ht="15.75" customHeight="1" x14ac:dyDescent="0.25">
      <c r="A277" s="81"/>
      <c r="B277" s="82"/>
      <c r="C277" s="82"/>
      <c r="D277" s="85" t="s">
        <v>9</v>
      </c>
      <c r="E277" s="85"/>
      <c r="F277" s="85"/>
      <c r="G277" s="85"/>
      <c r="H277" s="21"/>
      <c r="I277" s="21"/>
    </row>
    <row r="278" spans="1:9" ht="30" customHeight="1" x14ac:dyDescent="0.25">
      <c r="A278" s="81"/>
      <c r="B278" s="82"/>
      <c r="C278" s="82"/>
      <c r="D278" s="85" t="s">
        <v>10</v>
      </c>
      <c r="E278" s="85"/>
      <c r="F278" s="85"/>
      <c r="G278" s="85"/>
      <c r="H278" s="21"/>
      <c r="I278" s="21"/>
    </row>
    <row r="279" spans="1:9" ht="31.5" customHeight="1" x14ac:dyDescent="0.25">
      <c r="A279" s="81"/>
      <c r="B279" s="82"/>
      <c r="C279" s="82"/>
      <c r="D279" s="72" t="s">
        <v>11</v>
      </c>
      <c r="E279" s="86"/>
      <c r="F279" s="86"/>
      <c r="G279" s="87"/>
      <c r="H279" s="21"/>
      <c r="I279" s="21"/>
    </row>
    <row r="280" spans="1:9" ht="17.25" customHeight="1" x14ac:dyDescent="0.25">
      <c r="A280" s="83"/>
      <c r="B280" s="84"/>
      <c r="C280" s="84"/>
      <c r="D280" s="72" t="s">
        <v>12</v>
      </c>
      <c r="E280" s="86"/>
      <c r="F280" s="86"/>
      <c r="G280" s="87"/>
      <c r="H280" s="21"/>
      <c r="I280" s="21"/>
    </row>
    <row r="281" spans="1:9" ht="15.75" customHeight="1" x14ac:dyDescent="0.25">
      <c r="A281" s="63" t="s">
        <v>161</v>
      </c>
      <c r="B281" s="80"/>
      <c r="C281" s="80"/>
      <c r="D281" s="69" t="s">
        <v>5</v>
      </c>
      <c r="E281" s="70"/>
      <c r="F281" s="70"/>
      <c r="G281" s="71"/>
      <c r="H281" s="34">
        <f t="shared" ref="H281:I281" si="50">SUM(H288,H287,H285,H284,H282)</f>
        <v>135</v>
      </c>
      <c r="I281" s="34">
        <f t="shared" si="50"/>
        <v>93.2</v>
      </c>
    </row>
    <row r="282" spans="1:9" ht="32.25" customHeight="1" x14ac:dyDescent="0.25">
      <c r="A282" s="81"/>
      <c r="B282" s="82"/>
      <c r="C282" s="82"/>
      <c r="D282" s="85" t="s">
        <v>6</v>
      </c>
      <c r="E282" s="85"/>
      <c r="F282" s="85"/>
      <c r="G282" s="85"/>
      <c r="H282" s="21"/>
      <c r="I282" s="21"/>
    </row>
    <row r="283" spans="1:9" ht="15.75" customHeight="1" x14ac:dyDescent="0.25">
      <c r="A283" s="81"/>
      <c r="B283" s="82"/>
      <c r="C283" s="82"/>
      <c r="D283" s="72" t="s">
        <v>7</v>
      </c>
      <c r="E283" s="86"/>
      <c r="F283" s="86"/>
      <c r="G283" s="87"/>
      <c r="H283" s="21"/>
      <c r="I283" s="21"/>
    </row>
    <row r="284" spans="1:9" ht="15.75" customHeight="1" x14ac:dyDescent="0.25">
      <c r="A284" s="81"/>
      <c r="B284" s="82"/>
      <c r="C284" s="82"/>
      <c r="D284" s="88" t="s">
        <v>8</v>
      </c>
      <c r="E284" s="88"/>
      <c r="F284" s="88"/>
      <c r="G284" s="88"/>
      <c r="H284" s="21"/>
      <c r="I284" s="21"/>
    </row>
    <row r="285" spans="1:9" ht="15.75" customHeight="1" x14ac:dyDescent="0.25">
      <c r="A285" s="81"/>
      <c r="B285" s="82"/>
      <c r="C285" s="82"/>
      <c r="D285" s="85" t="s">
        <v>9</v>
      </c>
      <c r="E285" s="85"/>
      <c r="F285" s="85"/>
      <c r="G285" s="85"/>
      <c r="H285" s="4">
        <v>135</v>
      </c>
      <c r="I285" s="4">
        <v>93.2</v>
      </c>
    </row>
    <row r="286" spans="1:9" ht="45" customHeight="1" x14ac:dyDescent="0.25">
      <c r="A286" s="81"/>
      <c r="B286" s="82"/>
      <c r="C286" s="82"/>
      <c r="D286" s="85" t="s">
        <v>10</v>
      </c>
      <c r="E286" s="85"/>
      <c r="F286" s="85"/>
      <c r="G286" s="85"/>
      <c r="H286" s="21"/>
      <c r="I286" s="21"/>
    </row>
    <row r="287" spans="1:9" ht="33" customHeight="1" x14ac:dyDescent="0.25">
      <c r="A287" s="81"/>
      <c r="B287" s="82"/>
      <c r="C287" s="82"/>
      <c r="D287" s="72" t="s">
        <v>11</v>
      </c>
      <c r="E287" s="86"/>
      <c r="F287" s="86"/>
      <c r="G287" s="87"/>
      <c r="H287" s="21"/>
      <c r="I287" s="21"/>
    </row>
    <row r="288" spans="1:9" ht="17.25" customHeight="1" x14ac:dyDescent="0.25">
      <c r="A288" s="83"/>
      <c r="B288" s="84"/>
      <c r="C288" s="84"/>
      <c r="D288" s="72" t="s">
        <v>12</v>
      </c>
      <c r="E288" s="86"/>
      <c r="F288" s="86"/>
      <c r="G288" s="87"/>
      <c r="H288" s="21"/>
      <c r="I288" s="21"/>
    </row>
    <row r="289" spans="1:9" ht="15.75" customHeight="1" x14ac:dyDescent="0.25">
      <c r="A289" s="85" t="s">
        <v>124</v>
      </c>
      <c r="B289" s="85"/>
      <c r="C289" s="85"/>
      <c r="D289" s="69" t="s">
        <v>5</v>
      </c>
      <c r="E289" s="70"/>
      <c r="F289" s="70"/>
      <c r="G289" s="71"/>
      <c r="H289" s="34">
        <f t="shared" ref="H289:I289" si="51">SUM(H290:H295)</f>
        <v>0</v>
      </c>
      <c r="I289" s="34">
        <f t="shared" si="51"/>
        <v>0</v>
      </c>
    </row>
    <row r="290" spans="1:9" ht="32.25" customHeight="1" x14ac:dyDescent="0.25">
      <c r="A290" s="85"/>
      <c r="B290" s="85"/>
      <c r="C290" s="85"/>
      <c r="D290" s="85" t="s">
        <v>6</v>
      </c>
      <c r="E290" s="85"/>
      <c r="F290" s="85"/>
      <c r="G290" s="85"/>
      <c r="H290" s="4">
        <v>0</v>
      </c>
      <c r="I290" s="4">
        <v>0</v>
      </c>
    </row>
    <row r="291" spans="1:9" ht="15.75" customHeight="1" x14ac:dyDescent="0.25">
      <c r="A291" s="85"/>
      <c r="B291" s="85"/>
      <c r="C291" s="85"/>
      <c r="D291" s="72" t="s">
        <v>7</v>
      </c>
      <c r="E291" s="86"/>
      <c r="F291" s="86"/>
      <c r="G291" s="87"/>
      <c r="H291" s="21"/>
      <c r="I291" s="21"/>
    </row>
    <row r="292" spans="1:9" ht="15.75" customHeight="1" x14ac:dyDescent="0.25">
      <c r="A292" s="85"/>
      <c r="B292" s="85"/>
      <c r="C292" s="85"/>
      <c r="D292" s="88" t="s">
        <v>8</v>
      </c>
      <c r="E292" s="88"/>
      <c r="F292" s="88"/>
      <c r="G292" s="88"/>
      <c r="H292" s="4">
        <v>0</v>
      </c>
      <c r="I292" s="44">
        <v>0</v>
      </c>
    </row>
    <row r="293" spans="1:9" ht="15.75" customHeight="1" x14ac:dyDescent="0.25">
      <c r="A293" s="85"/>
      <c r="B293" s="85"/>
      <c r="C293" s="85"/>
      <c r="D293" s="72" t="s">
        <v>9</v>
      </c>
      <c r="E293" s="73"/>
      <c r="F293" s="73"/>
      <c r="G293" s="74"/>
      <c r="H293" s="4"/>
      <c r="I293" s="44"/>
    </row>
    <row r="294" spans="1:9" ht="45" customHeight="1" x14ac:dyDescent="0.25">
      <c r="A294" s="85"/>
      <c r="B294" s="85"/>
      <c r="C294" s="85"/>
      <c r="D294" s="85" t="s">
        <v>10</v>
      </c>
      <c r="E294" s="85"/>
      <c r="F294" s="85"/>
      <c r="G294" s="85"/>
      <c r="H294" s="21"/>
      <c r="I294" s="21"/>
    </row>
    <row r="295" spans="1:9" ht="33" customHeight="1" x14ac:dyDescent="0.25">
      <c r="A295" s="85"/>
      <c r="B295" s="85"/>
      <c r="C295" s="85"/>
      <c r="D295" s="72" t="s">
        <v>11</v>
      </c>
      <c r="E295" s="86"/>
      <c r="F295" s="86"/>
      <c r="G295" s="87"/>
      <c r="H295" s="21"/>
      <c r="I295" s="21"/>
    </row>
    <row r="296" spans="1:9" ht="15.75" customHeight="1" x14ac:dyDescent="0.25">
      <c r="A296" s="85" t="s">
        <v>162</v>
      </c>
      <c r="B296" s="85"/>
      <c r="C296" s="85"/>
      <c r="D296" s="69" t="s">
        <v>5</v>
      </c>
      <c r="E296" s="70"/>
      <c r="F296" s="70"/>
      <c r="G296" s="71"/>
      <c r="H296" s="34">
        <f t="shared" ref="H296:I296" si="52">SUM(H297:H302)</f>
        <v>539.6</v>
      </c>
      <c r="I296" s="34">
        <f t="shared" si="52"/>
        <v>539.6</v>
      </c>
    </row>
    <row r="297" spans="1:9" ht="15.75" customHeight="1" x14ac:dyDescent="0.25">
      <c r="A297" s="85"/>
      <c r="B297" s="85"/>
      <c r="C297" s="85"/>
      <c r="D297" s="85" t="s">
        <v>6</v>
      </c>
      <c r="E297" s="85"/>
      <c r="F297" s="85"/>
      <c r="G297" s="85"/>
      <c r="H297" s="4">
        <v>539.6</v>
      </c>
      <c r="I297" s="4">
        <v>539.6</v>
      </c>
    </row>
    <row r="298" spans="1:9" ht="29.25" customHeight="1" x14ac:dyDescent="0.25">
      <c r="A298" s="85"/>
      <c r="B298" s="85"/>
      <c r="C298" s="85"/>
      <c r="D298" s="72" t="s">
        <v>7</v>
      </c>
      <c r="E298" s="86"/>
      <c r="F298" s="86"/>
      <c r="G298" s="87"/>
      <c r="H298" s="21"/>
      <c r="I298" s="21"/>
    </row>
    <row r="299" spans="1:9" ht="15.75" customHeight="1" x14ac:dyDescent="0.25">
      <c r="A299" s="85"/>
      <c r="B299" s="85"/>
      <c r="C299" s="85"/>
      <c r="D299" s="88" t="s">
        <v>8</v>
      </c>
      <c r="E299" s="88"/>
      <c r="F299" s="88"/>
      <c r="G299" s="88"/>
      <c r="H299" s="4">
        <v>0</v>
      </c>
      <c r="I299" s="44">
        <v>0</v>
      </c>
    </row>
    <row r="300" spans="1:9" ht="15.75" customHeight="1" x14ac:dyDescent="0.25">
      <c r="A300" s="85"/>
      <c r="B300" s="85"/>
      <c r="C300" s="85"/>
      <c r="D300" s="85" t="s">
        <v>9</v>
      </c>
      <c r="E300" s="85"/>
      <c r="F300" s="85"/>
      <c r="G300" s="85"/>
      <c r="H300" s="4"/>
      <c r="I300" s="44"/>
    </row>
    <row r="301" spans="1:9" ht="15.75" customHeight="1" x14ac:dyDescent="0.25">
      <c r="A301" s="85"/>
      <c r="B301" s="85"/>
      <c r="C301" s="85"/>
      <c r="D301" s="85" t="s">
        <v>10</v>
      </c>
      <c r="E301" s="85"/>
      <c r="F301" s="85"/>
      <c r="G301" s="85"/>
      <c r="H301" s="21"/>
      <c r="I301" s="21"/>
    </row>
    <row r="302" spans="1:9" ht="45.75" customHeight="1" x14ac:dyDescent="0.25">
      <c r="A302" s="85"/>
      <c r="B302" s="85"/>
      <c r="C302" s="85"/>
      <c r="D302" s="72" t="s">
        <v>11</v>
      </c>
      <c r="E302" s="86"/>
      <c r="F302" s="86"/>
      <c r="G302" s="87"/>
      <c r="H302" s="21"/>
      <c r="I302" s="21"/>
    </row>
    <row r="303" spans="1:9" ht="30.75" customHeight="1" x14ac:dyDescent="0.25">
      <c r="A303" s="85" t="s">
        <v>163</v>
      </c>
      <c r="B303" s="85"/>
      <c r="C303" s="85"/>
      <c r="D303" s="69" t="s">
        <v>5</v>
      </c>
      <c r="E303" s="70"/>
      <c r="F303" s="70"/>
      <c r="G303" s="71"/>
      <c r="H303" s="34">
        <f t="shared" ref="H303:I303" si="53">SUM(H304:H309)</f>
        <v>0</v>
      </c>
      <c r="I303" s="34">
        <f t="shared" si="53"/>
        <v>0</v>
      </c>
    </row>
    <row r="304" spans="1:9" ht="15.75" customHeight="1" x14ac:dyDescent="0.25">
      <c r="A304" s="85"/>
      <c r="B304" s="85"/>
      <c r="C304" s="85"/>
      <c r="D304" s="85" t="s">
        <v>6</v>
      </c>
      <c r="E304" s="85"/>
      <c r="F304" s="85"/>
      <c r="G304" s="85"/>
      <c r="H304" s="4">
        <v>0</v>
      </c>
      <c r="I304" s="4">
        <v>0</v>
      </c>
    </row>
    <row r="305" spans="1:9" ht="15" customHeight="1" x14ac:dyDescent="0.25">
      <c r="A305" s="85"/>
      <c r="B305" s="85"/>
      <c r="C305" s="85"/>
      <c r="D305" s="72" t="s">
        <v>7</v>
      </c>
      <c r="E305" s="86"/>
      <c r="F305" s="86"/>
      <c r="G305" s="87"/>
      <c r="H305" s="21"/>
      <c r="I305" s="21"/>
    </row>
    <row r="306" spans="1:9" ht="30" customHeight="1" x14ac:dyDescent="0.25">
      <c r="A306" s="85"/>
      <c r="B306" s="85"/>
      <c r="C306" s="85"/>
      <c r="D306" s="88" t="s">
        <v>8</v>
      </c>
      <c r="E306" s="88"/>
      <c r="F306" s="88"/>
      <c r="G306" s="88"/>
      <c r="H306" s="4">
        <v>0</v>
      </c>
      <c r="I306" s="1">
        <v>0</v>
      </c>
    </row>
    <row r="307" spans="1:9" ht="15" customHeight="1" x14ac:dyDescent="0.25">
      <c r="A307" s="85"/>
      <c r="B307" s="85"/>
      <c r="C307" s="85"/>
      <c r="D307" s="85" t="s">
        <v>9</v>
      </c>
      <c r="E307" s="85"/>
      <c r="F307" s="85"/>
      <c r="G307" s="85"/>
      <c r="H307" s="4"/>
      <c r="I307" s="44"/>
    </row>
    <row r="308" spans="1:9" ht="15" customHeight="1" x14ac:dyDescent="0.25">
      <c r="A308" s="85"/>
      <c r="B308" s="85"/>
      <c r="C308" s="85"/>
      <c r="D308" s="85" t="s">
        <v>10</v>
      </c>
      <c r="E308" s="85"/>
      <c r="F308" s="85"/>
      <c r="G308" s="85"/>
      <c r="H308" s="4">
        <v>0</v>
      </c>
      <c r="I308" s="21">
        <v>0</v>
      </c>
    </row>
    <row r="309" spans="1:9" ht="15.75" customHeight="1" x14ac:dyDescent="0.25">
      <c r="A309" s="85"/>
      <c r="B309" s="85"/>
      <c r="C309" s="85"/>
      <c r="D309" s="72" t="s">
        <v>11</v>
      </c>
      <c r="E309" s="86"/>
      <c r="F309" s="86"/>
      <c r="G309" s="87"/>
      <c r="H309" s="21"/>
      <c r="I309" s="21"/>
    </row>
    <row r="310" spans="1:9" ht="50.25" customHeight="1" x14ac:dyDescent="0.25">
      <c r="A310" s="85" t="s">
        <v>164</v>
      </c>
      <c r="B310" s="85"/>
      <c r="C310" s="85"/>
      <c r="D310" s="69" t="s">
        <v>5</v>
      </c>
      <c r="E310" s="70"/>
      <c r="F310" s="70"/>
      <c r="G310" s="71"/>
      <c r="H310" s="34">
        <f t="shared" ref="H310:I310" si="54">SUM(H311:H316)</f>
        <v>0</v>
      </c>
      <c r="I310" s="34">
        <f t="shared" si="54"/>
        <v>0</v>
      </c>
    </row>
    <row r="311" spans="1:9" ht="33.75" customHeight="1" x14ac:dyDescent="0.25">
      <c r="A311" s="85"/>
      <c r="B311" s="85"/>
      <c r="C311" s="85"/>
      <c r="D311" s="85" t="s">
        <v>6</v>
      </c>
      <c r="E311" s="85"/>
      <c r="F311" s="85"/>
      <c r="G311" s="85"/>
      <c r="H311" s="4">
        <v>0</v>
      </c>
      <c r="I311" s="4">
        <v>0</v>
      </c>
    </row>
    <row r="312" spans="1:9" ht="15.75" customHeight="1" x14ac:dyDescent="0.25">
      <c r="A312" s="85"/>
      <c r="B312" s="85"/>
      <c r="C312" s="85"/>
      <c r="D312" s="72" t="s">
        <v>7</v>
      </c>
      <c r="E312" s="86"/>
      <c r="F312" s="86"/>
      <c r="G312" s="87"/>
      <c r="H312" s="21"/>
      <c r="I312" s="21"/>
    </row>
    <row r="313" spans="1:9" ht="15" customHeight="1" x14ac:dyDescent="0.25">
      <c r="A313" s="85"/>
      <c r="B313" s="85"/>
      <c r="C313" s="85"/>
      <c r="D313" s="88" t="s">
        <v>8</v>
      </c>
      <c r="E313" s="88"/>
      <c r="F313" s="88"/>
      <c r="G313" s="88"/>
      <c r="H313" s="4">
        <v>0</v>
      </c>
      <c r="I313" s="1">
        <v>0</v>
      </c>
    </row>
    <row r="314" spans="1:9" ht="30" customHeight="1" x14ac:dyDescent="0.25">
      <c r="A314" s="85"/>
      <c r="B314" s="85"/>
      <c r="C314" s="85"/>
      <c r="D314" s="85" t="s">
        <v>9</v>
      </c>
      <c r="E314" s="85"/>
      <c r="F314" s="85"/>
      <c r="G314" s="85"/>
      <c r="H314" s="4">
        <v>0</v>
      </c>
      <c r="I314" s="44">
        <v>0</v>
      </c>
    </row>
    <row r="315" spans="1:9" ht="15" customHeight="1" x14ac:dyDescent="0.25">
      <c r="A315" s="85"/>
      <c r="B315" s="85"/>
      <c r="C315" s="85"/>
      <c r="D315" s="85" t="s">
        <v>10</v>
      </c>
      <c r="E315" s="85"/>
      <c r="F315" s="85"/>
      <c r="G315" s="85"/>
      <c r="H315" s="4">
        <v>0</v>
      </c>
      <c r="I315" s="21">
        <v>0</v>
      </c>
    </row>
    <row r="316" spans="1:9" ht="15" customHeight="1" x14ac:dyDescent="0.25">
      <c r="A316" s="85"/>
      <c r="B316" s="85"/>
      <c r="C316" s="85"/>
      <c r="D316" s="72" t="s">
        <v>11</v>
      </c>
      <c r="E316" s="86"/>
      <c r="F316" s="86"/>
      <c r="G316" s="87"/>
      <c r="H316" s="21"/>
      <c r="I316" s="21"/>
    </row>
    <row r="317" spans="1:9" ht="15.75" customHeight="1" x14ac:dyDescent="0.25">
      <c r="A317" s="63" t="s">
        <v>151</v>
      </c>
      <c r="B317" s="80"/>
      <c r="C317" s="80"/>
      <c r="D317" s="69" t="s">
        <v>5</v>
      </c>
      <c r="E317" s="70"/>
      <c r="F317" s="70"/>
      <c r="G317" s="71"/>
      <c r="H317" s="34">
        <f t="shared" ref="H317:I317" si="55">SUM(H324,H323,H321,H320,H318)</f>
        <v>5762.8</v>
      </c>
      <c r="I317" s="34">
        <f t="shared" si="55"/>
        <v>4824.6000000000004</v>
      </c>
    </row>
    <row r="318" spans="1:9" ht="50.25" customHeight="1" x14ac:dyDescent="0.25">
      <c r="A318" s="81"/>
      <c r="B318" s="82"/>
      <c r="C318" s="82"/>
      <c r="D318" s="85" t="s">
        <v>6</v>
      </c>
      <c r="E318" s="85"/>
      <c r="F318" s="85"/>
      <c r="G318" s="85"/>
      <c r="H318" s="1">
        <f t="shared" ref="H318:I318" si="56">H326</f>
        <v>5762.8</v>
      </c>
      <c r="I318" s="1">
        <f t="shared" si="56"/>
        <v>4824.6000000000004</v>
      </c>
    </row>
    <row r="319" spans="1:9" ht="33.75" customHeight="1" x14ac:dyDescent="0.25">
      <c r="A319" s="81"/>
      <c r="B319" s="82"/>
      <c r="C319" s="82"/>
      <c r="D319" s="72" t="s">
        <v>7</v>
      </c>
      <c r="E319" s="86"/>
      <c r="F319" s="86"/>
      <c r="G319" s="87"/>
      <c r="H319" s="21"/>
      <c r="I319" s="21"/>
    </row>
    <row r="320" spans="1:9" ht="15.75" customHeight="1" x14ac:dyDescent="0.25">
      <c r="A320" s="81"/>
      <c r="B320" s="82"/>
      <c r="C320" s="82"/>
      <c r="D320" s="88" t="s">
        <v>8</v>
      </c>
      <c r="E320" s="88"/>
      <c r="F320" s="88"/>
      <c r="G320" s="88"/>
      <c r="H320" s="21">
        <f t="shared" ref="H320:I320" si="57">SUM(H360)</f>
        <v>0</v>
      </c>
      <c r="I320" s="21">
        <f t="shared" si="57"/>
        <v>0</v>
      </c>
    </row>
    <row r="321" spans="1:9" ht="15" customHeight="1" x14ac:dyDescent="0.25">
      <c r="A321" s="81"/>
      <c r="B321" s="82"/>
      <c r="C321" s="82"/>
      <c r="D321" s="85" t="s">
        <v>9</v>
      </c>
      <c r="E321" s="85"/>
      <c r="F321" s="85"/>
      <c r="G321" s="85"/>
      <c r="H321" s="1">
        <f t="shared" ref="H321:I321" si="58">H329</f>
        <v>0</v>
      </c>
      <c r="I321" s="1">
        <f t="shared" si="58"/>
        <v>0</v>
      </c>
    </row>
    <row r="322" spans="1:9" ht="30" customHeight="1" x14ac:dyDescent="0.25">
      <c r="A322" s="81"/>
      <c r="B322" s="82"/>
      <c r="C322" s="82"/>
      <c r="D322" s="85" t="s">
        <v>10</v>
      </c>
      <c r="E322" s="85"/>
      <c r="F322" s="85"/>
      <c r="G322" s="85"/>
      <c r="H322" s="21"/>
      <c r="I322" s="21"/>
    </row>
    <row r="323" spans="1:9" ht="15" customHeight="1" x14ac:dyDescent="0.25">
      <c r="A323" s="81"/>
      <c r="B323" s="82"/>
      <c r="C323" s="82"/>
      <c r="D323" s="72" t="s">
        <v>11</v>
      </c>
      <c r="E323" s="86"/>
      <c r="F323" s="86"/>
      <c r="G323" s="87"/>
      <c r="H323" s="21"/>
      <c r="I323" s="21"/>
    </row>
    <row r="324" spans="1:9" ht="15" customHeight="1" x14ac:dyDescent="0.25">
      <c r="A324" s="83"/>
      <c r="B324" s="84"/>
      <c r="C324" s="84"/>
      <c r="D324" s="72" t="s">
        <v>12</v>
      </c>
      <c r="E324" s="86"/>
      <c r="F324" s="86"/>
      <c r="G324" s="87"/>
      <c r="H324" s="21"/>
      <c r="I324" s="21"/>
    </row>
    <row r="325" spans="1:9" ht="15.75" customHeight="1" x14ac:dyDescent="0.25">
      <c r="A325" s="63" t="s">
        <v>150</v>
      </c>
      <c r="B325" s="80"/>
      <c r="C325" s="80"/>
      <c r="D325" s="69" t="s">
        <v>5</v>
      </c>
      <c r="E325" s="70"/>
      <c r="F325" s="70"/>
      <c r="G325" s="71"/>
      <c r="H325" s="34">
        <f t="shared" ref="H325:I325" si="59">SUM(H332,H331,H329,H328,H326)</f>
        <v>5762.8</v>
      </c>
      <c r="I325" s="34">
        <f t="shared" si="59"/>
        <v>4824.6000000000004</v>
      </c>
    </row>
    <row r="326" spans="1:9" ht="50.25" customHeight="1" x14ac:dyDescent="0.25">
      <c r="A326" s="81"/>
      <c r="B326" s="82"/>
      <c r="C326" s="82"/>
      <c r="D326" s="85" t="s">
        <v>6</v>
      </c>
      <c r="E326" s="85"/>
      <c r="F326" s="85"/>
      <c r="G326" s="85"/>
      <c r="H326" s="4">
        <v>5762.8</v>
      </c>
      <c r="I326" s="4">
        <v>4824.6000000000004</v>
      </c>
    </row>
    <row r="327" spans="1:9" ht="33.75" customHeight="1" x14ac:dyDescent="0.25">
      <c r="A327" s="81"/>
      <c r="B327" s="82"/>
      <c r="C327" s="82"/>
      <c r="D327" s="72" t="s">
        <v>7</v>
      </c>
      <c r="E327" s="86"/>
      <c r="F327" s="86"/>
      <c r="G327" s="87"/>
      <c r="H327" s="21"/>
      <c r="I327" s="21"/>
    </row>
    <row r="328" spans="1:9" ht="15.75" customHeight="1" x14ac:dyDescent="0.25">
      <c r="A328" s="81"/>
      <c r="B328" s="82"/>
      <c r="C328" s="82"/>
      <c r="D328" s="88" t="s">
        <v>8</v>
      </c>
      <c r="E328" s="88"/>
      <c r="F328" s="88"/>
      <c r="G328" s="88"/>
      <c r="H328" s="21"/>
      <c r="I328" s="21"/>
    </row>
    <row r="329" spans="1:9" ht="15.75" customHeight="1" x14ac:dyDescent="0.25">
      <c r="A329" s="81"/>
      <c r="B329" s="82"/>
      <c r="C329" s="82"/>
      <c r="D329" s="85" t="s">
        <v>9</v>
      </c>
      <c r="E329" s="85"/>
      <c r="F329" s="85"/>
      <c r="G329" s="85"/>
      <c r="H329" s="21"/>
      <c r="I329" s="21"/>
    </row>
    <row r="330" spans="1:9" ht="30.75" customHeight="1" x14ac:dyDescent="0.25">
      <c r="A330" s="81"/>
      <c r="B330" s="82"/>
      <c r="C330" s="82"/>
      <c r="D330" s="85" t="s">
        <v>10</v>
      </c>
      <c r="E330" s="85"/>
      <c r="F330" s="85"/>
      <c r="G330" s="85"/>
      <c r="H330" s="21"/>
      <c r="I330" s="21"/>
    </row>
    <row r="331" spans="1:9" ht="15.75" customHeight="1" x14ac:dyDescent="0.25">
      <c r="A331" s="81"/>
      <c r="B331" s="82"/>
      <c r="C331" s="82"/>
      <c r="D331" s="72" t="s">
        <v>11</v>
      </c>
      <c r="E331" s="86"/>
      <c r="F331" s="86"/>
      <c r="G331" s="87"/>
      <c r="H331" s="21"/>
      <c r="I331" s="21"/>
    </row>
    <row r="332" spans="1:9" ht="15.75" customHeight="1" x14ac:dyDescent="0.25">
      <c r="A332" s="83"/>
      <c r="B332" s="84"/>
      <c r="C332" s="84"/>
      <c r="D332" s="72" t="s">
        <v>12</v>
      </c>
      <c r="E332" s="86"/>
      <c r="F332" s="86"/>
      <c r="G332" s="87"/>
      <c r="H332" s="21"/>
      <c r="I332" s="21"/>
    </row>
    <row r="333" spans="1:9" ht="15.75" customHeight="1" x14ac:dyDescent="0.25">
      <c r="A333" s="63" t="s">
        <v>24</v>
      </c>
      <c r="B333" s="80"/>
      <c r="C333" s="80"/>
      <c r="D333" s="69" t="s">
        <v>5</v>
      </c>
      <c r="E333" s="70"/>
      <c r="F333" s="70"/>
      <c r="G333" s="71"/>
      <c r="H333" s="34">
        <f t="shared" ref="H333:I333" si="60">SUM(H340,H339,H337,H338,H336,H334)</f>
        <v>131000</v>
      </c>
      <c r="I333" s="34">
        <f t="shared" si="60"/>
        <v>130963.4</v>
      </c>
    </row>
    <row r="334" spans="1:9" ht="47.25" customHeight="1" x14ac:dyDescent="0.25">
      <c r="A334" s="81"/>
      <c r="B334" s="82"/>
      <c r="C334" s="82"/>
      <c r="D334" s="85" t="s">
        <v>6</v>
      </c>
      <c r="E334" s="85"/>
      <c r="F334" s="85"/>
      <c r="G334" s="85"/>
      <c r="H334" s="21">
        <f t="shared" ref="H334:I334" si="61">SUM(H342)</f>
        <v>63.6</v>
      </c>
      <c r="I334" s="21">
        <f t="shared" si="61"/>
        <v>63.6</v>
      </c>
    </row>
    <row r="335" spans="1:9" ht="30.75" customHeight="1" x14ac:dyDescent="0.25">
      <c r="A335" s="81"/>
      <c r="B335" s="82"/>
      <c r="C335" s="82"/>
      <c r="D335" s="72" t="s">
        <v>7</v>
      </c>
      <c r="E335" s="86"/>
      <c r="F335" s="86"/>
      <c r="G335" s="87"/>
      <c r="H335" s="21"/>
      <c r="I335" s="21"/>
    </row>
    <row r="336" spans="1:9" ht="15.75" customHeight="1" x14ac:dyDescent="0.25">
      <c r="A336" s="81"/>
      <c r="B336" s="82"/>
      <c r="C336" s="82"/>
      <c r="D336" s="88" t="s">
        <v>8</v>
      </c>
      <c r="E336" s="88"/>
      <c r="F336" s="88"/>
      <c r="G336" s="88"/>
      <c r="H336" s="21"/>
      <c r="I336" s="21"/>
    </row>
    <row r="337" spans="1:9" ht="15.75" customHeight="1" x14ac:dyDescent="0.25">
      <c r="A337" s="81"/>
      <c r="B337" s="82"/>
      <c r="C337" s="82"/>
      <c r="D337" s="85" t="s">
        <v>9</v>
      </c>
      <c r="E337" s="85"/>
      <c r="F337" s="85"/>
      <c r="G337" s="85"/>
      <c r="H337" s="21">
        <f>SUM(H345)</f>
        <v>128892.9</v>
      </c>
      <c r="I337" s="21">
        <f t="shared" ref="I337:I338" si="62">SUM(I345)</f>
        <v>128892.9</v>
      </c>
    </row>
    <row r="338" spans="1:9" ht="29.25" customHeight="1" x14ac:dyDescent="0.25">
      <c r="A338" s="81"/>
      <c r="B338" s="82"/>
      <c r="C338" s="82"/>
      <c r="D338" s="85" t="s">
        <v>10</v>
      </c>
      <c r="E338" s="85"/>
      <c r="F338" s="85"/>
      <c r="G338" s="85"/>
      <c r="H338" s="21">
        <f>SUM(H346)</f>
        <v>2043.5</v>
      </c>
      <c r="I338" s="21">
        <f t="shared" si="62"/>
        <v>2006.9</v>
      </c>
    </row>
    <row r="339" spans="1:9" ht="15.75" customHeight="1" x14ac:dyDescent="0.25">
      <c r="A339" s="81"/>
      <c r="B339" s="82"/>
      <c r="C339" s="82"/>
      <c r="D339" s="72" t="s">
        <v>11</v>
      </c>
      <c r="E339" s="86"/>
      <c r="F339" s="86"/>
      <c r="G339" s="87"/>
      <c r="H339" s="21"/>
      <c r="I339" s="21"/>
    </row>
    <row r="340" spans="1:9" ht="15.75" customHeight="1" x14ac:dyDescent="0.25">
      <c r="A340" s="83"/>
      <c r="B340" s="84"/>
      <c r="C340" s="84"/>
      <c r="D340" s="72" t="s">
        <v>12</v>
      </c>
      <c r="E340" s="86"/>
      <c r="F340" s="86"/>
      <c r="G340" s="87"/>
      <c r="H340" s="21"/>
      <c r="I340" s="21"/>
    </row>
    <row r="341" spans="1:9" ht="15.75" customHeight="1" x14ac:dyDescent="0.25">
      <c r="A341" s="63" t="s">
        <v>165</v>
      </c>
      <c r="B341" s="80"/>
      <c r="C341" s="80"/>
      <c r="D341" s="69" t="s">
        <v>5</v>
      </c>
      <c r="E341" s="70"/>
      <c r="F341" s="70"/>
      <c r="G341" s="71"/>
      <c r="H341" s="34">
        <f t="shared" ref="H341:I341" si="63">SUM(H348,H347,H345,H346,H344,H342)</f>
        <v>131000</v>
      </c>
      <c r="I341" s="34">
        <f t="shared" si="63"/>
        <v>130963.4</v>
      </c>
    </row>
    <row r="342" spans="1:9" ht="45.75" customHeight="1" x14ac:dyDescent="0.25">
      <c r="A342" s="81"/>
      <c r="B342" s="82"/>
      <c r="C342" s="82"/>
      <c r="D342" s="85" t="s">
        <v>6</v>
      </c>
      <c r="E342" s="85"/>
      <c r="F342" s="85"/>
      <c r="G342" s="85"/>
      <c r="H342" s="21">
        <f>SUM(H358,H366,H374,H382,H390)</f>
        <v>63.6</v>
      </c>
      <c r="I342" s="21">
        <f>SUM(I358,I366,I374,I382,I390)</f>
        <v>63.6</v>
      </c>
    </row>
    <row r="343" spans="1:9" ht="31.5" customHeight="1" x14ac:dyDescent="0.25">
      <c r="A343" s="81"/>
      <c r="B343" s="82"/>
      <c r="C343" s="82"/>
      <c r="D343" s="72" t="s">
        <v>7</v>
      </c>
      <c r="E343" s="86"/>
      <c r="F343" s="86"/>
      <c r="G343" s="87"/>
      <c r="H343" s="21"/>
      <c r="I343" s="21"/>
    </row>
    <row r="344" spans="1:9" ht="15.75" customHeight="1" x14ac:dyDescent="0.25">
      <c r="A344" s="81"/>
      <c r="B344" s="82"/>
      <c r="C344" s="82"/>
      <c r="D344" s="88" t="s">
        <v>8</v>
      </c>
      <c r="E344" s="88"/>
      <c r="F344" s="88"/>
      <c r="G344" s="88"/>
      <c r="H344" s="21"/>
      <c r="I344" s="21"/>
    </row>
    <row r="345" spans="1:9" ht="15.75" customHeight="1" x14ac:dyDescent="0.25">
      <c r="A345" s="81"/>
      <c r="B345" s="82"/>
      <c r="C345" s="82"/>
      <c r="D345" s="85" t="s">
        <v>9</v>
      </c>
      <c r="E345" s="85"/>
      <c r="F345" s="85"/>
      <c r="G345" s="85"/>
      <c r="H345" s="21">
        <f>SUM(H353,H361,H369,H377)</f>
        <v>128892.9</v>
      </c>
      <c r="I345" s="21">
        <f>SUM(I353,I361,I369,I377)</f>
        <v>128892.9</v>
      </c>
    </row>
    <row r="346" spans="1:9" ht="30" customHeight="1" x14ac:dyDescent="0.25">
      <c r="A346" s="81"/>
      <c r="B346" s="82"/>
      <c r="C346" s="82"/>
      <c r="D346" s="85" t="s">
        <v>10</v>
      </c>
      <c r="E346" s="85"/>
      <c r="F346" s="85"/>
      <c r="G346" s="85"/>
      <c r="H346" s="21">
        <f>SUM(H362,H370,H378,H394,H386)</f>
        <v>2043.5</v>
      </c>
      <c r="I346" s="21">
        <f>SUM(I362,I370,I378,I394,I386)</f>
        <v>2006.9</v>
      </c>
    </row>
    <row r="347" spans="1:9" ht="15.75" customHeight="1" x14ac:dyDescent="0.25">
      <c r="A347" s="81"/>
      <c r="B347" s="82"/>
      <c r="C347" s="82"/>
      <c r="D347" s="72" t="s">
        <v>11</v>
      </c>
      <c r="E347" s="86"/>
      <c r="F347" s="86"/>
      <c r="G347" s="87"/>
      <c r="H347" s="21"/>
      <c r="I347" s="21"/>
    </row>
    <row r="348" spans="1:9" ht="15.75" customHeight="1" x14ac:dyDescent="0.25">
      <c r="A348" s="83"/>
      <c r="B348" s="84"/>
      <c r="C348" s="84"/>
      <c r="D348" s="72" t="s">
        <v>12</v>
      </c>
      <c r="E348" s="86"/>
      <c r="F348" s="86"/>
      <c r="G348" s="87"/>
      <c r="H348" s="21"/>
      <c r="I348" s="21"/>
    </row>
    <row r="349" spans="1:9" ht="15.75" customHeight="1" x14ac:dyDescent="0.25">
      <c r="A349" s="63" t="s">
        <v>166</v>
      </c>
      <c r="B349" s="80"/>
      <c r="C349" s="80"/>
      <c r="D349" s="69" t="s">
        <v>5</v>
      </c>
      <c r="E349" s="70"/>
      <c r="F349" s="70"/>
      <c r="G349" s="71"/>
      <c r="H349" s="34">
        <f t="shared" ref="H349:I349" si="64">SUM(H356,H355,H353,H352,H350)</f>
        <v>128892.9</v>
      </c>
      <c r="I349" s="34">
        <f t="shared" si="64"/>
        <v>128892.9</v>
      </c>
    </row>
    <row r="350" spans="1:9" ht="45.75" customHeight="1" x14ac:dyDescent="0.25">
      <c r="A350" s="81"/>
      <c r="B350" s="82"/>
      <c r="C350" s="82"/>
      <c r="D350" s="85" t="s">
        <v>6</v>
      </c>
      <c r="E350" s="85"/>
      <c r="F350" s="85"/>
      <c r="G350" s="85"/>
      <c r="H350" s="21"/>
      <c r="I350" s="21"/>
    </row>
    <row r="351" spans="1:9" ht="29.25" customHeight="1" x14ac:dyDescent="0.25">
      <c r="A351" s="81"/>
      <c r="B351" s="82"/>
      <c r="C351" s="82"/>
      <c r="D351" s="72" t="s">
        <v>7</v>
      </c>
      <c r="E351" s="86"/>
      <c r="F351" s="86"/>
      <c r="G351" s="87"/>
      <c r="H351" s="21"/>
      <c r="I351" s="21"/>
    </row>
    <row r="352" spans="1:9" ht="15.75" customHeight="1" x14ac:dyDescent="0.25">
      <c r="A352" s="81"/>
      <c r="B352" s="82"/>
      <c r="C352" s="82"/>
      <c r="D352" s="88" t="s">
        <v>8</v>
      </c>
      <c r="E352" s="88"/>
      <c r="F352" s="88"/>
      <c r="G352" s="88"/>
      <c r="H352" s="21"/>
      <c r="I352" s="21"/>
    </row>
    <row r="353" spans="1:9" ht="15.75" customHeight="1" x14ac:dyDescent="0.25">
      <c r="A353" s="81"/>
      <c r="B353" s="82"/>
      <c r="C353" s="82"/>
      <c r="D353" s="85" t="s">
        <v>9</v>
      </c>
      <c r="E353" s="85"/>
      <c r="F353" s="85"/>
      <c r="G353" s="85"/>
      <c r="H353" s="4">
        <v>128892.9</v>
      </c>
      <c r="I353" s="4">
        <v>128892.9</v>
      </c>
    </row>
    <row r="354" spans="1:9" ht="30" customHeight="1" x14ac:dyDescent="0.25">
      <c r="A354" s="81"/>
      <c r="B354" s="82"/>
      <c r="C354" s="82"/>
      <c r="D354" s="85" t="s">
        <v>10</v>
      </c>
      <c r="E354" s="85"/>
      <c r="F354" s="85"/>
      <c r="G354" s="85"/>
      <c r="H354" s="21"/>
      <c r="I354" s="21"/>
    </row>
    <row r="355" spans="1:9" ht="15.75" customHeight="1" x14ac:dyDescent="0.25">
      <c r="A355" s="81"/>
      <c r="B355" s="82"/>
      <c r="C355" s="82"/>
      <c r="D355" s="72" t="s">
        <v>11</v>
      </c>
      <c r="E355" s="86"/>
      <c r="F355" s="86"/>
      <c r="G355" s="87"/>
      <c r="H355" s="21"/>
      <c r="I355" s="21"/>
    </row>
    <row r="356" spans="1:9" ht="15.75" customHeight="1" x14ac:dyDescent="0.25">
      <c r="A356" s="83"/>
      <c r="B356" s="84"/>
      <c r="C356" s="84"/>
      <c r="D356" s="72" t="s">
        <v>12</v>
      </c>
      <c r="E356" s="86"/>
      <c r="F356" s="86"/>
      <c r="G356" s="87"/>
      <c r="H356" s="21"/>
      <c r="I356" s="21"/>
    </row>
    <row r="357" spans="1:9" ht="15.75" customHeight="1" x14ac:dyDescent="0.25">
      <c r="A357" s="63" t="s">
        <v>80</v>
      </c>
      <c r="B357" s="80"/>
      <c r="C357" s="80"/>
      <c r="D357" s="69" t="s">
        <v>5</v>
      </c>
      <c r="E357" s="70"/>
      <c r="F357" s="70"/>
      <c r="G357" s="71"/>
      <c r="H357" s="34">
        <f t="shared" ref="H357:I357" si="65">SUM(H364,H363,H361,H360,H358)</f>
        <v>0</v>
      </c>
      <c r="I357" s="34">
        <f t="shared" si="65"/>
        <v>0</v>
      </c>
    </row>
    <row r="358" spans="1:9" ht="45.75" customHeight="1" x14ac:dyDescent="0.25">
      <c r="A358" s="81"/>
      <c r="B358" s="82"/>
      <c r="C358" s="82"/>
      <c r="D358" s="85" t="s">
        <v>6</v>
      </c>
      <c r="E358" s="85"/>
      <c r="F358" s="85"/>
      <c r="G358" s="85"/>
      <c r="H358" s="21"/>
      <c r="I358" s="21"/>
    </row>
    <row r="359" spans="1:9" ht="35.25" customHeight="1" x14ac:dyDescent="0.25">
      <c r="A359" s="81"/>
      <c r="B359" s="82"/>
      <c r="C359" s="82"/>
      <c r="D359" s="72" t="s">
        <v>7</v>
      </c>
      <c r="E359" s="86"/>
      <c r="F359" s="86"/>
      <c r="G359" s="87"/>
      <c r="H359" s="21"/>
      <c r="I359" s="21"/>
    </row>
    <row r="360" spans="1:9" ht="15.75" customHeight="1" x14ac:dyDescent="0.25">
      <c r="A360" s="81"/>
      <c r="B360" s="82"/>
      <c r="C360" s="82"/>
      <c r="D360" s="88" t="s">
        <v>8</v>
      </c>
      <c r="E360" s="88"/>
      <c r="F360" s="88"/>
      <c r="G360" s="88"/>
      <c r="H360" s="21"/>
      <c r="I360" s="21"/>
    </row>
    <row r="361" spans="1:9" ht="15.75" customHeight="1" x14ac:dyDescent="0.25">
      <c r="A361" s="81"/>
      <c r="B361" s="82"/>
      <c r="C361" s="82"/>
      <c r="D361" s="85" t="s">
        <v>9</v>
      </c>
      <c r="E361" s="85"/>
      <c r="F361" s="85"/>
      <c r="G361" s="85"/>
      <c r="H361" s="4">
        <v>0</v>
      </c>
      <c r="I361" s="4">
        <v>0</v>
      </c>
    </row>
    <row r="362" spans="1:9" ht="31.5" customHeight="1" x14ac:dyDescent="0.25">
      <c r="A362" s="81"/>
      <c r="B362" s="82"/>
      <c r="C362" s="82"/>
      <c r="D362" s="85" t="s">
        <v>10</v>
      </c>
      <c r="E362" s="85"/>
      <c r="F362" s="85"/>
      <c r="G362" s="85"/>
      <c r="H362" s="21"/>
      <c r="I362" s="21"/>
    </row>
    <row r="363" spans="1:9" ht="15.75" customHeight="1" x14ac:dyDescent="0.25">
      <c r="A363" s="81"/>
      <c r="B363" s="82"/>
      <c r="C363" s="82"/>
      <c r="D363" s="72" t="s">
        <v>11</v>
      </c>
      <c r="E363" s="86"/>
      <c r="F363" s="86"/>
      <c r="G363" s="87"/>
      <c r="H363" s="21"/>
      <c r="I363" s="21"/>
    </row>
    <row r="364" spans="1:9" ht="15" customHeight="1" x14ac:dyDescent="0.25">
      <c r="A364" s="83"/>
      <c r="B364" s="84"/>
      <c r="C364" s="84"/>
      <c r="D364" s="72" t="s">
        <v>12</v>
      </c>
      <c r="E364" s="86"/>
      <c r="F364" s="86"/>
      <c r="G364" s="87"/>
      <c r="H364" s="21"/>
      <c r="I364" s="21"/>
    </row>
    <row r="365" spans="1:9" ht="15.75" customHeight="1" x14ac:dyDescent="0.25">
      <c r="A365" s="63" t="s">
        <v>81</v>
      </c>
      <c r="B365" s="80"/>
      <c r="C365" s="80"/>
      <c r="D365" s="69" t="s">
        <v>5</v>
      </c>
      <c r="E365" s="70"/>
      <c r="F365" s="70"/>
      <c r="G365" s="71"/>
      <c r="H365" s="34">
        <f t="shared" ref="H365:I365" si="66">SUM(H372,H371,H369,H368,H366)</f>
        <v>0</v>
      </c>
      <c r="I365" s="34">
        <f t="shared" si="66"/>
        <v>0</v>
      </c>
    </row>
    <row r="366" spans="1:9" ht="45" customHeight="1" x14ac:dyDescent="0.25">
      <c r="A366" s="81"/>
      <c r="B366" s="82"/>
      <c r="C366" s="82"/>
      <c r="D366" s="85" t="s">
        <v>6</v>
      </c>
      <c r="E366" s="85"/>
      <c r="F366" s="85"/>
      <c r="G366" s="85"/>
      <c r="H366" s="21"/>
      <c r="I366" s="21"/>
    </row>
    <row r="367" spans="1:9" ht="35.25" customHeight="1" x14ac:dyDescent="0.25">
      <c r="A367" s="81"/>
      <c r="B367" s="82"/>
      <c r="C367" s="82"/>
      <c r="D367" s="72" t="s">
        <v>7</v>
      </c>
      <c r="E367" s="86"/>
      <c r="F367" s="86"/>
      <c r="G367" s="87"/>
      <c r="H367" s="21"/>
      <c r="I367" s="21"/>
    </row>
    <row r="368" spans="1:9" ht="15" customHeight="1" x14ac:dyDescent="0.25">
      <c r="A368" s="81"/>
      <c r="B368" s="82"/>
      <c r="C368" s="82"/>
      <c r="D368" s="88" t="s">
        <v>8</v>
      </c>
      <c r="E368" s="88"/>
      <c r="F368" s="88"/>
      <c r="G368" s="88"/>
      <c r="H368" s="21"/>
      <c r="I368" s="21"/>
    </row>
    <row r="369" spans="1:9" ht="15" customHeight="1" x14ac:dyDescent="0.25">
      <c r="A369" s="81"/>
      <c r="B369" s="82"/>
      <c r="C369" s="82"/>
      <c r="D369" s="85" t="s">
        <v>9</v>
      </c>
      <c r="E369" s="85"/>
      <c r="F369" s="85"/>
      <c r="G369" s="85"/>
      <c r="H369" s="4">
        <v>0</v>
      </c>
      <c r="I369" s="4">
        <v>0</v>
      </c>
    </row>
    <row r="370" spans="1:9" ht="29.25" customHeight="1" x14ac:dyDescent="0.25">
      <c r="A370" s="81"/>
      <c r="B370" s="82"/>
      <c r="C370" s="82"/>
      <c r="D370" s="85" t="s">
        <v>10</v>
      </c>
      <c r="E370" s="85"/>
      <c r="F370" s="85"/>
      <c r="G370" s="85"/>
      <c r="H370" s="21"/>
      <c r="I370" s="21"/>
    </row>
    <row r="371" spans="1:9" ht="15" customHeight="1" x14ac:dyDescent="0.25">
      <c r="A371" s="81"/>
      <c r="B371" s="82"/>
      <c r="C371" s="82"/>
      <c r="D371" s="72" t="s">
        <v>11</v>
      </c>
      <c r="E371" s="86"/>
      <c r="F371" s="86"/>
      <c r="G371" s="87"/>
      <c r="H371" s="21"/>
      <c r="I371" s="21"/>
    </row>
    <row r="372" spans="1:9" ht="15" customHeight="1" x14ac:dyDescent="0.25">
      <c r="A372" s="83"/>
      <c r="B372" s="84"/>
      <c r="C372" s="84"/>
      <c r="D372" s="72" t="s">
        <v>12</v>
      </c>
      <c r="E372" s="86"/>
      <c r="F372" s="86"/>
      <c r="G372" s="87"/>
      <c r="H372" s="21"/>
      <c r="I372" s="21"/>
    </row>
    <row r="373" spans="1:9" ht="15" customHeight="1" x14ac:dyDescent="0.25">
      <c r="A373" s="63" t="s">
        <v>82</v>
      </c>
      <c r="B373" s="80"/>
      <c r="C373" s="80"/>
      <c r="D373" s="69" t="s">
        <v>5</v>
      </c>
      <c r="E373" s="70"/>
      <c r="F373" s="70"/>
      <c r="G373" s="71"/>
      <c r="H373" s="34">
        <f t="shared" ref="H373:I373" si="67">SUM(H374:H380)</f>
        <v>2060.1</v>
      </c>
      <c r="I373" s="34">
        <f t="shared" si="67"/>
        <v>2023.5</v>
      </c>
    </row>
    <row r="374" spans="1:9" ht="45" customHeight="1" x14ac:dyDescent="0.25">
      <c r="A374" s="81"/>
      <c r="B374" s="82"/>
      <c r="C374" s="82"/>
      <c r="D374" s="85" t="s">
        <v>6</v>
      </c>
      <c r="E374" s="85"/>
      <c r="F374" s="85"/>
      <c r="G374" s="85"/>
      <c r="H374" s="4">
        <v>63.6</v>
      </c>
      <c r="I374" s="4">
        <v>63.6</v>
      </c>
    </row>
    <row r="375" spans="1:9" ht="30.75" customHeight="1" x14ac:dyDescent="0.25">
      <c r="A375" s="81"/>
      <c r="B375" s="82"/>
      <c r="C375" s="82"/>
      <c r="D375" s="72" t="s">
        <v>7</v>
      </c>
      <c r="E375" s="86"/>
      <c r="F375" s="86"/>
      <c r="G375" s="87"/>
      <c r="H375" s="21"/>
      <c r="I375" s="21"/>
    </row>
    <row r="376" spans="1:9" ht="15.75" customHeight="1" x14ac:dyDescent="0.25">
      <c r="A376" s="81"/>
      <c r="B376" s="82"/>
      <c r="C376" s="82"/>
      <c r="D376" s="88" t="s">
        <v>8</v>
      </c>
      <c r="E376" s="88"/>
      <c r="F376" s="88"/>
      <c r="G376" s="88"/>
      <c r="H376" s="21"/>
      <c r="I376" s="21"/>
    </row>
    <row r="377" spans="1:9" ht="15.75" customHeight="1" x14ac:dyDescent="0.25">
      <c r="A377" s="81"/>
      <c r="B377" s="82"/>
      <c r="C377" s="82"/>
      <c r="D377" s="85" t="s">
        <v>9</v>
      </c>
      <c r="E377" s="85"/>
      <c r="F377" s="85"/>
      <c r="G377" s="85"/>
      <c r="H377" s="21"/>
      <c r="I377" s="21"/>
    </row>
    <row r="378" spans="1:9" ht="30" customHeight="1" x14ac:dyDescent="0.25">
      <c r="A378" s="81"/>
      <c r="B378" s="82"/>
      <c r="C378" s="82"/>
      <c r="D378" s="85" t="s">
        <v>10</v>
      </c>
      <c r="E378" s="85"/>
      <c r="F378" s="85"/>
      <c r="G378" s="85"/>
      <c r="H378" s="4">
        <v>1996.5</v>
      </c>
      <c r="I378" s="4">
        <v>1959.9</v>
      </c>
    </row>
    <row r="379" spans="1:9" ht="15.75" customHeight="1" x14ac:dyDescent="0.25">
      <c r="A379" s="81"/>
      <c r="B379" s="82"/>
      <c r="C379" s="82"/>
      <c r="D379" s="72" t="s">
        <v>11</v>
      </c>
      <c r="E379" s="86"/>
      <c r="F379" s="86"/>
      <c r="G379" s="87"/>
      <c r="H379" s="21"/>
      <c r="I379" s="21"/>
    </row>
    <row r="380" spans="1:9" ht="15.75" customHeight="1" x14ac:dyDescent="0.25">
      <c r="A380" s="83"/>
      <c r="B380" s="84"/>
      <c r="C380" s="84"/>
      <c r="D380" s="72" t="s">
        <v>12</v>
      </c>
      <c r="E380" s="86"/>
      <c r="F380" s="86"/>
      <c r="G380" s="87"/>
      <c r="H380" s="21"/>
      <c r="I380" s="21"/>
    </row>
    <row r="381" spans="1:9" ht="15" customHeight="1" x14ac:dyDescent="0.25">
      <c r="A381" s="63" t="s">
        <v>167</v>
      </c>
      <c r="B381" s="80"/>
      <c r="C381" s="80"/>
      <c r="D381" s="69" t="s">
        <v>5</v>
      </c>
      <c r="E381" s="70"/>
      <c r="F381" s="70"/>
      <c r="G381" s="71"/>
      <c r="H381" s="34">
        <f t="shared" ref="H381:I381" si="68">SUM(H382:H388)</f>
        <v>47</v>
      </c>
      <c r="I381" s="34">
        <f t="shared" si="68"/>
        <v>47</v>
      </c>
    </row>
    <row r="382" spans="1:9" ht="45" customHeight="1" x14ac:dyDescent="0.25">
      <c r="A382" s="81"/>
      <c r="B382" s="82"/>
      <c r="C382" s="82"/>
      <c r="D382" s="85" t="s">
        <v>6</v>
      </c>
      <c r="E382" s="85"/>
      <c r="F382" s="85"/>
      <c r="G382" s="85"/>
      <c r="H382" s="4">
        <v>0</v>
      </c>
      <c r="I382" s="4">
        <v>0</v>
      </c>
    </row>
    <row r="383" spans="1:9" ht="30" customHeight="1" x14ac:dyDescent="0.25">
      <c r="A383" s="81"/>
      <c r="B383" s="82"/>
      <c r="C383" s="82"/>
      <c r="D383" s="72" t="s">
        <v>7</v>
      </c>
      <c r="E383" s="86"/>
      <c r="F383" s="86"/>
      <c r="G383" s="87"/>
      <c r="H383" s="21"/>
      <c r="I383" s="21"/>
    </row>
    <row r="384" spans="1:9" ht="15.75" customHeight="1" x14ac:dyDescent="0.25">
      <c r="A384" s="81"/>
      <c r="B384" s="82"/>
      <c r="C384" s="82"/>
      <c r="D384" s="88" t="s">
        <v>8</v>
      </c>
      <c r="E384" s="88"/>
      <c r="F384" s="88"/>
      <c r="G384" s="88"/>
      <c r="H384" s="21"/>
      <c r="I384" s="21"/>
    </row>
    <row r="385" spans="1:9" ht="15.75" customHeight="1" x14ac:dyDescent="0.25">
      <c r="A385" s="81"/>
      <c r="B385" s="82"/>
      <c r="C385" s="82"/>
      <c r="D385" s="85" t="s">
        <v>9</v>
      </c>
      <c r="E385" s="85"/>
      <c r="F385" s="85"/>
      <c r="G385" s="85"/>
      <c r="H385" s="21"/>
      <c r="I385" s="21"/>
    </row>
    <row r="386" spans="1:9" ht="28.5" customHeight="1" x14ac:dyDescent="0.25">
      <c r="A386" s="81"/>
      <c r="B386" s="82"/>
      <c r="C386" s="82"/>
      <c r="D386" s="85" t="s">
        <v>10</v>
      </c>
      <c r="E386" s="85"/>
      <c r="F386" s="85"/>
      <c r="G386" s="85"/>
      <c r="H386" s="4">
        <v>47</v>
      </c>
      <c r="I386" s="4">
        <v>47</v>
      </c>
    </row>
    <row r="387" spans="1:9" ht="15.75" customHeight="1" x14ac:dyDescent="0.25">
      <c r="A387" s="81"/>
      <c r="B387" s="82"/>
      <c r="C387" s="82"/>
      <c r="D387" s="72" t="s">
        <v>11</v>
      </c>
      <c r="E387" s="86"/>
      <c r="F387" s="86"/>
      <c r="G387" s="87"/>
      <c r="H387" s="21"/>
      <c r="I387" s="21"/>
    </row>
    <row r="388" spans="1:9" ht="15.75" customHeight="1" x14ac:dyDescent="0.25">
      <c r="A388" s="83"/>
      <c r="B388" s="84"/>
      <c r="C388" s="84"/>
      <c r="D388" s="72" t="s">
        <v>12</v>
      </c>
      <c r="E388" s="86"/>
      <c r="F388" s="86"/>
      <c r="G388" s="87"/>
      <c r="H388" s="21"/>
      <c r="I388" s="21"/>
    </row>
    <row r="389" spans="1:9" ht="15.75" customHeight="1" x14ac:dyDescent="0.25">
      <c r="A389" s="63" t="s">
        <v>168</v>
      </c>
      <c r="B389" s="80"/>
      <c r="C389" s="80"/>
      <c r="D389" s="69" t="s">
        <v>5</v>
      </c>
      <c r="E389" s="70"/>
      <c r="F389" s="70"/>
      <c r="G389" s="71"/>
      <c r="H389" s="34">
        <f t="shared" ref="H389:I389" si="69">SUM(H390:H396)</f>
        <v>0</v>
      </c>
      <c r="I389" s="34">
        <f t="shared" si="69"/>
        <v>0</v>
      </c>
    </row>
    <row r="390" spans="1:9" ht="34.5" customHeight="1" x14ac:dyDescent="0.25">
      <c r="A390" s="81"/>
      <c r="B390" s="82"/>
      <c r="C390" s="82"/>
      <c r="D390" s="85" t="s">
        <v>6</v>
      </c>
      <c r="E390" s="85"/>
      <c r="F390" s="85"/>
      <c r="G390" s="85"/>
      <c r="H390" s="40">
        <v>0</v>
      </c>
      <c r="I390" s="40">
        <v>0</v>
      </c>
    </row>
    <row r="391" spans="1:9" ht="33" customHeight="1" x14ac:dyDescent="0.25">
      <c r="A391" s="81"/>
      <c r="B391" s="82"/>
      <c r="C391" s="82"/>
      <c r="D391" s="72" t="s">
        <v>7</v>
      </c>
      <c r="E391" s="86"/>
      <c r="F391" s="86"/>
      <c r="G391" s="87"/>
      <c r="H391" s="21"/>
      <c r="I391" s="21"/>
    </row>
    <row r="392" spans="1:9" ht="15" customHeight="1" x14ac:dyDescent="0.25">
      <c r="A392" s="81"/>
      <c r="B392" s="82"/>
      <c r="C392" s="82"/>
      <c r="D392" s="88" t="s">
        <v>8</v>
      </c>
      <c r="E392" s="88"/>
      <c r="F392" s="88"/>
      <c r="G392" s="88"/>
      <c r="H392" s="21"/>
      <c r="I392" s="21"/>
    </row>
    <row r="393" spans="1:9" ht="15" customHeight="1" x14ac:dyDescent="0.25">
      <c r="A393" s="81"/>
      <c r="B393" s="82"/>
      <c r="C393" s="82"/>
      <c r="D393" s="85" t="s">
        <v>9</v>
      </c>
      <c r="E393" s="85"/>
      <c r="F393" s="85"/>
      <c r="G393" s="85"/>
      <c r="H393" s="21"/>
      <c r="I393" s="21"/>
    </row>
    <row r="394" spans="1:9" ht="33" customHeight="1" x14ac:dyDescent="0.25">
      <c r="A394" s="81"/>
      <c r="B394" s="82"/>
      <c r="C394" s="82"/>
      <c r="D394" s="85" t="s">
        <v>10</v>
      </c>
      <c r="E394" s="85"/>
      <c r="F394" s="85"/>
      <c r="G394" s="85"/>
      <c r="H394" s="4">
        <v>0</v>
      </c>
      <c r="I394" s="4">
        <v>0</v>
      </c>
    </row>
    <row r="395" spans="1:9" ht="15" customHeight="1" x14ac:dyDescent="0.25">
      <c r="A395" s="81"/>
      <c r="B395" s="82"/>
      <c r="C395" s="82"/>
      <c r="D395" s="72" t="s">
        <v>11</v>
      </c>
      <c r="E395" s="86"/>
      <c r="F395" s="86"/>
      <c r="G395" s="87"/>
      <c r="H395" s="21"/>
      <c r="I395" s="21"/>
    </row>
    <row r="396" spans="1:9" ht="15" customHeight="1" x14ac:dyDescent="0.25">
      <c r="A396" s="83"/>
      <c r="B396" s="84"/>
      <c r="C396" s="84"/>
      <c r="D396" s="72" t="s">
        <v>12</v>
      </c>
      <c r="E396" s="86"/>
      <c r="F396" s="86"/>
      <c r="G396" s="87"/>
      <c r="H396" s="21"/>
      <c r="I396" s="21"/>
    </row>
    <row r="397" spans="1:9" ht="15.75" customHeight="1" x14ac:dyDescent="0.25">
      <c r="A397" s="63" t="s">
        <v>25</v>
      </c>
      <c r="B397" s="80"/>
      <c r="C397" s="80"/>
      <c r="D397" s="69" t="s">
        <v>5</v>
      </c>
      <c r="E397" s="70"/>
      <c r="F397" s="70"/>
      <c r="G397" s="71"/>
      <c r="H397" s="34">
        <f t="shared" ref="H397:I397" si="70">SUM(H404,H403,H401,H400,H398,H402)</f>
        <v>30508.400000000001</v>
      </c>
      <c r="I397" s="34">
        <f t="shared" si="70"/>
        <v>29497.600000000002</v>
      </c>
    </row>
    <row r="398" spans="1:9" ht="45.75" customHeight="1" x14ac:dyDescent="0.25">
      <c r="A398" s="81"/>
      <c r="B398" s="82"/>
      <c r="C398" s="82"/>
      <c r="D398" s="85" t="s">
        <v>6</v>
      </c>
      <c r="E398" s="85"/>
      <c r="F398" s="85"/>
      <c r="G398" s="85"/>
      <c r="H398" s="21">
        <f t="shared" ref="H398:I398" si="71">SUM(H406)</f>
        <v>15295.2</v>
      </c>
      <c r="I398" s="21">
        <f t="shared" si="71"/>
        <v>14287.8</v>
      </c>
    </row>
    <row r="399" spans="1:9" ht="29.25" customHeight="1" x14ac:dyDescent="0.25">
      <c r="A399" s="81"/>
      <c r="B399" s="82"/>
      <c r="C399" s="82"/>
      <c r="D399" s="72" t="s">
        <v>7</v>
      </c>
      <c r="E399" s="86"/>
      <c r="F399" s="86"/>
      <c r="G399" s="87"/>
      <c r="H399" s="21"/>
      <c r="I399" s="21"/>
    </row>
    <row r="400" spans="1:9" ht="15" customHeight="1" x14ac:dyDescent="0.25">
      <c r="A400" s="81"/>
      <c r="B400" s="82"/>
      <c r="C400" s="82"/>
      <c r="D400" s="88" t="s">
        <v>8</v>
      </c>
      <c r="E400" s="88"/>
      <c r="F400" s="88"/>
      <c r="G400" s="88"/>
      <c r="H400" s="21"/>
      <c r="I400" s="21"/>
    </row>
    <row r="401" spans="1:9" ht="15" customHeight="1" x14ac:dyDescent="0.25">
      <c r="A401" s="81"/>
      <c r="B401" s="82"/>
      <c r="C401" s="82"/>
      <c r="D401" s="85" t="s">
        <v>9</v>
      </c>
      <c r="E401" s="85"/>
      <c r="F401" s="85"/>
      <c r="G401" s="85"/>
      <c r="H401" s="21">
        <f>SUM(H409)</f>
        <v>14639.6</v>
      </c>
      <c r="I401" s="21">
        <f t="shared" ref="I401:I402" si="72">SUM(I409)</f>
        <v>14639.6</v>
      </c>
    </row>
    <row r="402" spans="1:9" ht="30" customHeight="1" x14ac:dyDescent="0.25">
      <c r="A402" s="81"/>
      <c r="B402" s="82"/>
      <c r="C402" s="82"/>
      <c r="D402" s="85" t="s">
        <v>10</v>
      </c>
      <c r="E402" s="85"/>
      <c r="F402" s="85"/>
      <c r="G402" s="85"/>
      <c r="H402" s="21">
        <f>SUM(H410)</f>
        <v>573.6</v>
      </c>
      <c r="I402" s="21">
        <f t="shared" si="72"/>
        <v>570.20000000000005</v>
      </c>
    </row>
    <row r="403" spans="1:9" ht="15" customHeight="1" x14ac:dyDescent="0.25">
      <c r="A403" s="81"/>
      <c r="B403" s="82"/>
      <c r="C403" s="82"/>
      <c r="D403" s="72" t="s">
        <v>11</v>
      </c>
      <c r="E403" s="86"/>
      <c r="F403" s="86"/>
      <c r="G403" s="87"/>
      <c r="H403" s="21"/>
      <c r="I403" s="21"/>
    </row>
    <row r="404" spans="1:9" ht="15.75" customHeight="1" x14ac:dyDescent="0.25">
      <c r="A404" s="83"/>
      <c r="B404" s="84"/>
      <c r="C404" s="84"/>
      <c r="D404" s="72" t="s">
        <v>12</v>
      </c>
      <c r="E404" s="86"/>
      <c r="F404" s="86"/>
      <c r="G404" s="87"/>
      <c r="H404" s="21"/>
      <c r="I404" s="21"/>
    </row>
    <row r="405" spans="1:9" ht="15.75" customHeight="1" x14ac:dyDescent="0.25">
      <c r="A405" s="63" t="s">
        <v>169</v>
      </c>
      <c r="B405" s="64"/>
      <c r="C405" s="64"/>
      <c r="D405" s="69" t="s">
        <v>5</v>
      </c>
      <c r="E405" s="70"/>
      <c r="F405" s="70"/>
      <c r="G405" s="71"/>
      <c r="H405" s="34">
        <f t="shared" ref="H405:I405" si="73">SUM(H406,H408,H409,H410,H411)</f>
        <v>30508.400000000001</v>
      </c>
      <c r="I405" s="34">
        <f t="shared" si="73"/>
        <v>29497.600000000002</v>
      </c>
    </row>
    <row r="406" spans="1:9" ht="45" customHeight="1" x14ac:dyDescent="0.25">
      <c r="A406" s="65"/>
      <c r="B406" s="66"/>
      <c r="C406" s="66"/>
      <c r="D406" s="72" t="s">
        <v>6</v>
      </c>
      <c r="E406" s="73"/>
      <c r="F406" s="73"/>
      <c r="G406" s="74"/>
      <c r="H406" s="21">
        <f t="shared" ref="H406" si="74">SUM(H414,H422,H430,H438)</f>
        <v>15295.2</v>
      </c>
      <c r="I406" s="21">
        <f>SUM(I414,I422,I430,I438)</f>
        <v>14287.8</v>
      </c>
    </row>
    <row r="407" spans="1:9" ht="32.25" customHeight="1" x14ac:dyDescent="0.25">
      <c r="A407" s="65"/>
      <c r="B407" s="66"/>
      <c r="C407" s="66"/>
      <c r="D407" s="72" t="s">
        <v>7</v>
      </c>
      <c r="E407" s="73"/>
      <c r="F407" s="73"/>
      <c r="G407" s="74"/>
      <c r="H407" s="21"/>
      <c r="I407" s="21"/>
    </row>
    <row r="408" spans="1:9" ht="15" customHeight="1" x14ac:dyDescent="0.25">
      <c r="A408" s="65"/>
      <c r="B408" s="66"/>
      <c r="C408" s="66"/>
      <c r="D408" s="72" t="s">
        <v>8</v>
      </c>
      <c r="E408" s="73"/>
      <c r="F408" s="73"/>
      <c r="G408" s="74"/>
      <c r="H408" s="21"/>
      <c r="I408" s="21"/>
    </row>
    <row r="409" spans="1:9" ht="15" customHeight="1" x14ac:dyDescent="0.25">
      <c r="A409" s="65"/>
      <c r="B409" s="66"/>
      <c r="C409" s="66"/>
      <c r="D409" s="72" t="s">
        <v>9</v>
      </c>
      <c r="E409" s="73"/>
      <c r="F409" s="73"/>
      <c r="G409" s="74"/>
      <c r="H409" s="21">
        <f>SUM(H417,H425,H433,H441)</f>
        <v>14639.6</v>
      </c>
      <c r="I409" s="21">
        <f>SUM(I417,I425,I433,I441)</f>
        <v>14639.6</v>
      </c>
    </row>
    <row r="410" spans="1:9" ht="30.75" customHeight="1" x14ac:dyDescent="0.25">
      <c r="A410" s="65"/>
      <c r="B410" s="66"/>
      <c r="C410" s="66"/>
      <c r="D410" s="72" t="s">
        <v>10</v>
      </c>
      <c r="E410" s="73"/>
      <c r="F410" s="73"/>
      <c r="G410" s="74"/>
      <c r="H410" s="21">
        <f>SUM(H418,H426,H434,H442)</f>
        <v>573.6</v>
      </c>
      <c r="I410" s="21">
        <f t="shared" ref="I410" si="75">SUM(I418,I426,I434,I442)</f>
        <v>570.20000000000005</v>
      </c>
    </row>
    <row r="411" spans="1:9" ht="15" customHeight="1" x14ac:dyDescent="0.25">
      <c r="A411" s="65"/>
      <c r="B411" s="66"/>
      <c r="C411" s="66"/>
      <c r="D411" s="72" t="s">
        <v>11</v>
      </c>
      <c r="E411" s="73"/>
      <c r="F411" s="73"/>
      <c r="G411" s="74"/>
      <c r="H411" s="21"/>
      <c r="I411" s="21"/>
    </row>
    <row r="412" spans="1:9" ht="15" customHeight="1" x14ac:dyDescent="0.25">
      <c r="A412" s="67"/>
      <c r="B412" s="68"/>
      <c r="C412" s="68"/>
      <c r="D412" s="72" t="s">
        <v>12</v>
      </c>
      <c r="E412" s="73"/>
      <c r="F412" s="73"/>
      <c r="G412" s="74"/>
      <c r="H412" s="21"/>
      <c r="I412" s="21"/>
    </row>
    <row r="413" spans="1:9" ht="15" customHeight="1" x14ac:dyDescent="0.25">
      <c r="A413" s="63" t="s">
        <v>84</v>
      </c>
      <c r="B413" s="64"/>
      <c r="C413" s="64"/>
      <c r="D413" s="69" t="s">
        <v>5</v>
      </c>
      <c r="E413" s="70"/>
      <c r="F413" s="70"/>
      <c r="G413" s="71"/>
      <c r="H413" s="34">
        <f t="shared" ref="H413:I413" si="76">SUM(H414,H416,H417,H418,H419)</f>
        <v>14578.2</v>
      </c>
      <c r="I413" s="34">
        <f t="shared" si="76"/>
        <v>14578.2</v>
      </c>
    </row>
    <row r="414" spans="1:9" ht="44.25" customHeight="1" x14ac:dyDescent="0.25">
      <c r="A414" s="65"/>
      <c r="B414" s="66"/>
      <c r="C414" s="66"/>
      <c r="D414" s="72" t="s">
        <v>6</v>
      </c>
      <c r="E414" s="73"/>
      <c r="F414" s="73"/>
      <c r="G414" s="74"/>
      <c r="H414" s="21"/>
      <c r="I414" s="21"/>
    </row>
    <row r="415" spans="1:9" ht="32.25" customHeight="1" x14ac:dyDescent="0.25">
      <c r="A415" s="65"/>
      <c r="B415" s="66"/>
      <c r="C415" s="66"/>
      <c r="D415" s="72" t="s">
        <v>7</v>
      </c>
      <c r="E415" s="73"/>
      <c r="F415" s="73"/>
      <c r="G415" s="74"/>
      <c r="H415" s="21"/>
      <c r="I415" s="21"/>
    </row>
    <row r="416" spans="1:9" ht="15.75" customHeight="1" x14ac:dyDescent="0.25">
      <c r="A416" s="65"/>
      <c r="B416" s="66"/>
      <c r="C416" s="66"/>
      <c r="D416" s="72" t="s">
        <v>8</v>
      </c>
      <c r="E416" s="73"/>
      <c r="F416" s="73"/>
      <c r="G416" s="74"/>
      <c r="H416" s="21"/>
      <c r="I416" s="21"/>
    </row>
    <row r="417" spans="1:9" ht="15.75" customHeight="1" x14ac:dyDescent="0.25">
      <c r="A417" s="65"/>
      <c r="B417" s="66"/>
      <c r="C417" s="66"/>
      <c r="D417" s="72" t="s">
        <v>9</v>
      </c>
      <c r="E417" s="73"/>
      <c r="F417" s="73"/>
      <c r="G417" s="74"/>
      <c r="H417" s="4">
        <v>14578.2</v>
      </c>
      <c r="I417" s="4">
        <v>14578.2</v>
      </c>
    </row>
    <row r="418" spans="1:9" ht="30.75" customHeight="1" x14ac:dyDescent="0.25">
      <c r="A418" s="65"/>
      <c r="B418" s="66"/>
      <c r="C418" s="66"/>
      <c r="D418" s="72" t="s">
        <v>10</v>
      </c>
      <c r="E418" s="73"/>
      <c r="F418" s="73"/>
      <c r="G418" s="74"/>
      <c r="H418" s="21"/>
      <c r="I418" s="21"/>
    </row>
    <row r="419" spans="1:9" ht="15.75" customHeight="1" x14ac:dyDescent="0.25">
      <c r="A419" s="65"/>
      <c r="B419" s="66"/>
      <c r="C419" s="66"/>
      <c r="D419" s="72" t="s">
        <v>11</v>
      </c>
      <c r="E419" s="73"/>
      <c r="F419" s="73"/>
      <c r="G419" s="74"/>
      <c r="H419" s="21"/>
      <c r="I419" s="21"/>
    </row>
    <row r="420" spans="1:9" ht="15.75" customHeight="1" x14ac:dyDescent="0.25">
      <c r="A420" s="67"/>
      <c r="B420" s="68"/>
      <c r="C420" s="68"/>
      <c r="D420" s="72" t="s">
        <v>12</v>
      </c>
      <c r="E420" s="73"/>
      <c r="F420" s="73"/>
      <c r="G420" s="74"/>
      <c r="H420" s="21"/>
      <c r="I420" s="21"/>
    </row>
    <row r="421" spans="1:9" ht="15.75" customHeight="1" x14ac:dyDescent="0.25">
      <c r="A421" s="63" t="s">
        <v>85</v>
      </c>
      <c r="B421" s="64"/>
      <c r="C421" s="64"/>
      <c r="D421" s="69" t="s">
        <v>5</v>
      </c>
      <c r="E421" s="70"/>
      <c r="F421" s="70"/>
      <c r="G421" s="71"/>
      <c r="H421" s="34">
        <f t="shared" ref="H421:I421" si="77">SUM(H422,H424,H425,H426,H427)</f>
        <v>61.4</v>
      </c>
      <c r="I421" s="34">
        <f t="shared" si="77"/>
        <v>61.4</v>
      </c>
    </row>
    <row r="422" spans="1:9" ht="46.5" customHeight="1" x14ac:dyDescent="0.25">
      <c r="A422" s="65"/>
      <c r="B422" s="66"/>
      <c r="C422" s="66"/>
      <c r="D422" s="72" t="s">
        <v>6</v>
      </c>
      <c r="E422" s="73"/>
      <c r="F422" s="73"/>
      <c r="G422" s="74"/>
      <c r="H422" s="21"/>
      <c r="I422" s="21"/>
    </row>
    <row r="423" spans="1:9" ht="30" customHeight="1" x14ac:dyDescent="0.25">
      <c r="A423" s="65"/>
      <c r="B423" s="66"/>
      <c r="C423" s="66"/>
      <c r="D423" s="72" t="s">
        <v>7</v>
      </c>
      <c r="E423" s="73"/>
      <c r="F423" s="73"/>
      <c r="G423" s="74"/>
      <c r="H423" s="21"/>
      <c r="I423" s="21"/>
    </row>
    <row r="424" spans="1:9" ht="15.75" customHeight="1" x14ac:dyDescent="0.25">
      <c r="A424" s="65"/>
      <c r="B424" s="66"/>
      <c r="C424" s="66"/>
      <c r="D424" s="72" t="s">
        <v>8</v>
      </c>
      <c r="E424" s="73"/>
      <c r="F424" s="73"/>
      <c r="G424" s="74"/>
      <c r="H424" s="21"/>
      <c r="I424" s="21"/>
    </row>
    <row r="425" spans="1:9" ht="15.75" customHeight="1" x14ac:dyDescent="0.25">
      <c r="A425" s="65"/>
      <c r="B425" s="66"/>
      <c r="C425" s="66"/>
      <c r="D425" s="72" t="s">
        <v>9</v>
      </c>
      <c r="E425" s="73"/>
      <c r="F425" s="73"/>
      <c r="G425" s="74"/>
      <c r="H425" s="4">
        <v>61.4</v>
      </c>
      <c r="I425" s="4">
        <v>61.4</v>
      </c>
    </row>
    <row r="426" spans="1:9" ht="28.5" customHeight="1" x14ac:dyDescent="0.25">
      <c r="A426" s="65"/>
      <c r="B426" s="66"/>
      <c r="C426" s="66"/>
      <c r="D426" s="72" t="s">
        <v>10</v>
      </c>
      <c r="E426" s="73"/>
      <c r="F426" s="73"/>
      <c r="G426" s="74"/>
      <c r="H426" s="21"/>
      <c r="I426" s="21"/>
    </row>
    <row r="427" spans="1:9" ht="15.75" customHeight="1" x14ac:dyDescent="0.25">
      <c r="A427" s="65"/>
      <c r="B427" s="66"/>
      <c r="C427" s="66"/>
      <c r="D427" s="72" t="s">
        <v>11</v>
      </c>
      <c r="E427" s="73"/>
      <c r="F427" s="73"/>
      <c r="G427" s="74"/>
      <c r="H427" s="21"/>
      <c r="I427" s="21"/>
    </row>
    <row r="428" spans="1:9" ht="15.75" customHeight="1" x14ac:dyDescent="0.25">
      <c r="A428" s="67"/>
      <c r="B428" s="68"/>
      <c r="C428" s="68"/>
      <c r="D428" s="72" t="s">
        <v>12</v>
      </c>
      <c r="E428" s="73"/>
      <c r="F428" s="73"/>
      <c r="G428" s="74"/>
      <c r="H428" s="21"/>
      <c r="I428" s="21"/>
    </row>
    <row r="429" spans="1:9" ht="15.75" customHeight="1" x14ac:dyDescent="0.25">
      <c r="A429" s="63" t="s">
        <v>86</v>
      </c>
      <c r="B429" s="64"/>
      <c r="C429" s="64"/>
      <c r="D429" s="69" t="s">
        <v>5</v>
      </c>
      <c r="E429" s="70"/>
      <c r="F429" s="70"/>
      <c r="G429" s="71"/>
      <c r="H429" s="34">
        <f t="shared" ref="H429:I429" si="78">SUM(H430,H432,H433,H434,H435)</f>
        <v>15868.800000000001</v>
      </c>
      <c r="I429" s="34">
        <f t="shared" si="78"/>
        <v>14858</v>
      </c>
    </row>
    <row r="430" spans="1:9" ht="45.75" customHeight="1" x14ac:dyDescent="0.25">
      <c r="A430" s="65"/>
      <c r="B430" s="66"/>
      <c r="C430" s="66"/>
      <c r="D430" s="72" t="s">
        <v>6</v>
      </c>
      <c r="E430" s="73"/>
      <c r="F430" s="73"/>
      <c r="G430" s="74"/>
      <c r="H430" s="4">
        <v>15295.2</v>
      </c>
      <c r="I430" s="4">
        <v>14287.8</v>
      </c>
    </row>
    <row r="431" spans="1:9" ht="32.25" customHeight="1" x14ac:dyDescent="0.25">
      <c r="A431" s="65"/>
      <c r="B431" s="66"/>
      <c r="C431" s="66"/>
      <c r="D431" s="72" t="s">
        <v>7</v>
      </c>
      <c r="E431" s="73"/>
      <c r="F431" s="73"/>
      <c r="G431" s="74"/>
      <c r="H431" s="21"/>
      <c r="I431" s="21"/>
    </row>
    <row r="432" spans="1:9" ht="15.75" customHeight="1" x14ac:dyDescent="0.25">
      <c r="A432" s="65"/>
      <c r="B432" s="66"/>
      <c r="C432" s="66"/>
      <c r="D432" s="72" t="s">
        <v>8</v>
      </c>
      <c r="E432" s="73"/>
      <c r="F432" s="73"/>
      <c r="G432" s="74"/>
      <c r="H432" s="21"/>
      <c r="I432" s="21"/>
    </row>
    <row r="433" spans="1:9" ht="15.75" customHeight="1" x14ac:dyDescent="0.25">
      <c r="A433" s="65"/>
      <c r="B433" s="66"/>
      <c r="C433" s="66"/>
      <c r="D433" s="72" t="s">
        <v>9</v>
      </c>
      <c r="E433" s="73"/>
      <c r="F433" s="73"/>
      <c r="G433" s="74"/>
      <c r="H433" s="21"/>
      <c r="I433" s="21"/>
    </row>
    <row r="434" spans="1:9" ht="33" customHeight="1" x14ac:dyDescent="0.25">
      <c r="A434" s="65"/>
      <c r="B434" s="66"/>
      <c r="C434" s="66"/>
      <c r="D434" s="72" t="s">
        <v>10</v>
      </c>
      <c r="E434" s="73"/>
      <c r="F434" s="73"/>
      <c r="G434" s="74"/>
      <c r="H434" s="4">
        <v>573.6</v>
      </c>
      <c r="I434" s="4">
        <v>570.20000000000005</v>
      </c>
    </row>
    <row r="435" spans="1:9" ht="15.75" customHeight="1" x14ac:dyDescent="0.25">
      <c r="A435" s="65"/>
      <c r="B435" s="66"/>
      <c r="C435" s="66"/>
      <c r="D435" s="72" t="s">
        <v>11</v>
      </c>
      <c r="E435" s="73"/>
      <c r="F435" s="73"/>
      <c r="G435" s="74"/>
      <c r="H435" s="21"/>
      <c r="I435" s="21"/>
    </row>
    <row r="436" spans="1:9" ht="15.75" customHeight="1" x14ac:dyDescent="0.25">
      <c r="A436" s="67"/>
      <c r="B436" s="68"/>
      <c r="C436" s="68"/>
      <c r="D436" s="72" t="s">
        <v>12</v>
      </c>
      <c r="E436" s="73"/>
      <c r="F436" s="73"/>
      <c r="G436" s="74"/>
      <c r="H436" s="21"/>
      <c r="I436" s="21"/>
    </row>
    <row r="437" spans="1:9" ht="15.75" customHeight="1" x14ac:dyDescent="0.25">
      <c r="A437" s="63" t="s">
        <v>87</v>
      </c>
      <c r="B437" s="64"/>
      <c r="C437" s="64"/>
      <c r="D437" s="69" t="s">
        <v>5</v>
      </c>
      <c r="E437" s="70"/>
      <c r="F437" s="70"/>
      <c r="G437" s="71"/>
      <c r="H437" s="34">
        <f t="shared" ref="H437:I437" si="79">SUM(H438,H440,H441,H442,H443)</f>
        <v>0</v>
      </c>
      <c r="I437" s="34">
        <f t="shared" si="79"/>
        <v>0</v>
      </c>
    </row>
    <row r="438" spans="1:9" ht="45" customHeight="1" x14ac:dyDescent="0.25">
      <c r="A438" s="65"/>
      <c r="B438" s="66"/>
      <c r="C438" s="66"/>
      <c r="D438" s="72" t="s">
        <v>6</v>
      </c>
      <c r="E438" s="73"/>
      <c r="F438" s="73"/>
      <c r="G438" s="74"/>
      <c r="H438" s="4">
        <v>0</v>
      </c>
      <c r="I438" s="4">
        <v>0</v>
      </c>
    </row>
    <row r="439" spans="1:9" ht="33.75" customHeight="1" x14ac:dyDescent="0.25">
      <c r="A439" s="65"/>
      <c r="B439" s="66"/>
      <c r="C439" s="66"/>
      <c r="D439" s="72" t="s">
        <v>7</v>
      </c>
      <c r="E439" s="73"/>
      <c r="F439" s="73"/>
      <c r="G439" s="74"/>
      <c r="H439" s="21"/>
      <c r="I439" s="21"/>
    </row>
    <row r="440" spans="1:9" ht="15.75" customHeight="1" x14ac:dyDescent="0.25">
      <c r="A440" s="65"/>
      <c r="B440" s="66"/>
      <c r="C440" s="66"/>
      <c r="D440" s="72" t="s">
        <v>8</v>
      </c>
      <c r="E440" s="73"/>
      <c r="F440" s="73"/>
      <c r="G440" s="74"/>
      <c r="H440" s="21"/>
      <c r="I440" s="21"/>
    </row>
    <row r="441" spans="1:9" ht="15.75" customHeight="1" x14ac:dyDescent="0.25">
      <c r="A441" s="65"/>
      <c r="B441" s="66"/>
      <c r="C441" s="66"/>
      <c r="D441" s="72" t="s">
        <v>9</v>
      </c>
      <c r="E441" s="73"/>
      <c r="F441" s="73"/>
      <c r="G441" s="74"/>
      <c r="H441" s="21"/>
      <c r="I441" s="21"/>
    </row>
    <row r="442" spans="1:9" ht="30" customHeight="1" x14ac:dyDescent="0.25">
      <c r="A442" s="65"/>
      <c r="B442" s="66"/>
      <c r="C442" s="66"/>
      <c r="D442" s="72" t="s">
        <v>10</v>
      </c>
      <c r="E442" s="73"/>
      <c r="F442" s="73"/>
      <c r="G442" s="74"/>
      <c r="H442" s="21">
        <v>0</v>
      </c>
      <c r="I442" s="21">
        <v>0</v>
      </c>
    </row>
    <row r="443" spans="1:9" ht="15.75" customHeight="1" x14ac:dyDescent="0.25">
      <c r="A443" s="65"/>
      <c r="B443" s="66"/>
      <c r="C443" s="66"/>
      <c r="D443" s="72" t="s">
        <v>11</v>
      </c>
      <c r="E443" s="73"/>
      <c r="F443" s="73"/>
      <c r="G443" s="74"/>
      <c r="H443" s="21"/>
      <c r="I443" s="21"/>
    </row>
    <row r="444" spans="1:9" ht="15.75" customHeight="1" x14ac:dyDescent="0.25">
      <c r="A444" s="67"/>
      <c r="B444" s="68"/>
      <c r="C444" s="68"/>
      <c r="D444" s="72" t="s">
        <v>12</v>
      </c>
      <c r="E444" s="73"/>
      <c r="F444" s="73"/>
      <c r="G444" s="74"/>
      <c r="H444" s="21"/>
      <c r="I444" s="21"/>
    </row>
    <row r="445" spans="1:9" ht="15.75" customHeight="1" x14ac:dyDescent="0.25">
      <c r="A445" s="63" t="s">
        <v>26</v>
      </c>
      <c r="B445" s="64"/>
      <c r="C445" s="64"/>
      <c r="D445" s="69" t="s">
        <v>5</v>
      </c>
      <c r="E445" s="70"/>
      <c r="F445" s="70"/>
      <c r="G445" s="71"/>
      <c r="H445" s="34">
        <f>SUM(H446:H452)</f>
        <v>30586.9</v>
      </c>
      <c r="I445" s="34">
        <f>SUM(I446:I452)</f>
        <v>30220.899999999998</v>
      </c>
    </row>
    <row r="446" spans="1:9" ht="45.75" customHeight="1" x14ac:dyDescent="0.25">
      <c r="A446" s="65"/>
      <c r="B446" s="66"/>
      <c r="C446" s="66"/>
      <c r="D446" s="72" t="s">
        <v>6</v>
      </c>
      <c r="E446" s="73"/>
      <c r="F446" s="73"/>
      <c r="G446" s="74"/>
      <c r="H446" s="21">
        <f t="shared" ref="H446:I446" si="80">SUM(H454)</f>
        <v>30586.9</v>
      </c>
      <c r="I446" s="21">
        <f t="shared" si="80"/>
        <v>30220.899999999998</v>
      </c>
    </row>
    <row r="447" spans="1:9" ht="15.75" customHeight="1" x14ac:dyDescent="0.25">
      <c r="A447" s="65"/>
      <c r="B447" s="66"/>
      <c r="C447" s="66"/>
      <c r="D447" s="72" t="s">
        <v>7</v>
      </c>
      <c r="E447" s="73"/>
      <c r="F447" s="73"/>
      <c r="G447" s="74"/>
      <c r="H447" s="21"/>
      <c r="I447" s="21"/>
    </row>
    <row r="448" spans="1:9" ht="15.75" customHeight="1" x14ac:dyDescent="0.25">
      <c r="A448" s="65"/>
      <c r="B448" s="66"/>
      <c r="C448" s="66"/>
      <c r="D448" s="72" t="s">
        <v>8</v>
      </c>
      <c r="E448" s="73"/>
      <c r="F448" s="73"/>
      <c r="G448" s="74"/>
      <c r="H448" s="21"/>
      <c r="I448" s="21"/>
    </row>
    <row r="449" spans="1:9" ht="15.75" customHeight="1" x14ac:dyDescent="0.25">
      <c r="A449" s="65"/>
      <c r="B449" s="66"/>
      <c r="C449" s="66"/>
      <c r="D449" s="72" t="s">
        <v>9</v>
      </c>
      <c r="E449" s="73"/>
      <c r="F449" s="73"/>
      <c r="G449" s="74"/>
      <c r="H449" s="21"/>
      <c r="I449" s="21"/>
    </row>
    <row r="450" spans="1:9" ht="33" customHeight="1" x14ac:dyDescent="0.25">
      <c r="A450" s="65"/>
      <c r="B450" s="66"/>
      <c r="C450" s="66"/>
      <c r="D450" s="72" t="s">
        <v>10</v>
      </c>
      <c r="E450" s="73"/>
      <c r="F450" s="73"/>
      <c r="G450" s="74"/>
      <c r="H450" s="21">
        <f t="shared" ref="H450:I450" si="81">SUM(H458)</f>
        <v>0</v>
      </c>
      <c r="I450" s="21">
        <f t="shared" si="81"/>
        <v>0</v>
      </c>
    </row>
    <row r="451" spans="1:9" ht="15.75" customHeight="1" x14ac:dyDescent="0.25">
      <c r="A451" s="65"/>
      <c r="B451" s="66"/>
      <c r="C451" s="66"/>
      <c r="D451" s="72" t="s">
        <v>11</v>
      </c>
      <c r="E451" s="73"/>
      <c r="F451" s="73"/>
      <c r="G451" s="74"/>
      <c r="H451" s="21"/>
      <c r="I451" s="21"/>
    </row>
    <row r="452" spans="1:9" ht="15.75" customHeight="1" x14ac:dyDescent="0.25">
      <c r="A452" s="67"/>
      <c r="B452" s="68"/>
      <c r="C452" s="68"/>
      <c r="D452" s="72" t="s">
        <v>12</v>
      </c>
      <c r="E452" s="73"/>
      <c r="F452" s="73"/>
      <c r="G452" s="74"/>
      <c r="H452" s="21"/>
      <c r="I452" s="21"/>
    </row>
    <row r="453" spans="1:9" ht="15.75" customHeight="1" x14ac:dyDescent="0.25">
      <c r="A453" s="63" t="s">
        <v>170</v>
      </c>
      <c r="B453" s="64"/>
      <c r="C453" s="64"/>
      <c r="D453" s="69" t="s">
        <v>5</v>
      </c>
      <c r="E453" s="70"/>
      <c r="F453" s="70"/>
      <c r="G453" s="71"/>
      <c r="H453" s="34">
        <f>SUM(H454:H460)</f>
        <v>30586.9</v>
      </c>
      <c r="I453" s="34">
        <f>SUM(I454:I460)</f>
        <v>30220.899999999998</v>
      </c>
    </row>
    <row r="454" spans="1:9" ht="44.25" customHeight="1" x14ac:dyDescent="0.25">
      <c r="A454" s="65"/>
      <c r="B454" s="66"/>
      <c r="C454" s="66"/>
      <c r="D454" s="72" t="s">
        <v>6</v>
      </c>
      <c r="E454" s="73"/>
      <c r="F454" s="73"/>
      <c r="G454" s="74"/>
      <c r="H454" s="1">
        <f t="shared" ref="H454" si="82">SUM(H462,H470,H478,H486)</f>
        <v>30586.9</v>
      </c>
      <c r="I454" s="1">
        <f>SUM(I462,I470,I478,I486)</f>
        <v>30220.899999999998</v>
      </c>
    </row>
    <row r="455" spans="1:9" ht="30.75" customHeight="1" x14ac:dyDescent="0.25">
      <c r="A455" s="65"/>
      <c r="B455" s="66"/>
      <c r="C455" s="66"/>
      <c r="D455" s="72" t="s">
        <v>7</v>
      </c>
      <c r="E455" s="73"/>
      <c r="F455" s="73"/>
      <c r="G455" s="74"/>
      <c r="H455" s="21"/>
      <c r="I455" s="21"/>
    </row>
    <row r="456" spans="1:9" ht="15.75" customHeight="1" x14ac:dyDescent="0.25">
      <c r="A456" s="65"/>
      <c r="B456" s="66"/>
      <c r="C456" s="66"/>
      <c r="D456" s="72" t="s">
        <v>8</v>
      </c>
      <c r="E456" s="73"/>
      <c r="F456" s="73"/>
      <c r="G456" s="74"/>
      <c r="H456" s="21"/>
      <c r="I456" s="21"/>
    </row>
    <row r="457" spans="1:9" ht="15.75" customHeight="1" x14ac:dyDescent="0.25">
      <c r="A457" s="65"/>
      <c r="B457" s="66"/>
      <c r="C457" s="66"/>
      <c r="D457" s="72" t="s">
        <v>9</v>
      </c>
      <c r="E457" s="73"/>
      <c r="F457" s="73"/>
      <c r="G457" s="74"/>
      <c r="H457" s="21"/>
      <c r="I457" s="21"/>
    </row>
    <row r="458" spans="1:9" ht="30.75" customHeight="1" x14ac:dyDescent="0.25">
      <c r="A458" s="65"/>
      <c r="B458" s="66"/>
      <c r="C458" s="66"/>
      <c r="D458" s="72" t="s">
        <v>10</v>
      </c>
      <c r="E458" s="73"/>
      <c r="F458" s="73"/>
      <c r="G458" s="74"/>
      <c r="H458" s="21">
        <f t="shared" ref="H458:I458" si="83">SUM(H466,H474,H482)</f>
        <v>0</v>
      </c>
      <c r="I458" s="21">
        <f t="shared" si="83"/>
        <v>0</v>
      </c>
    </row>
    <row r="459" spans="1:9" ht="15.75" customHeight="1" x14ac:dyDescent="0.25">
      <c r="A459" s="65"/>
      <c r="B459" s="66"/>
      <c r="C459" s="66"/>
      <c r="D459" s="72" t="s">
        <v>11</v>
      </c>
      <c r="E459" s="73"/>
      <c r="F459" s="73"/>
      <c r="G459" s="74"/>
      <c r="H459" s="21"/>
      <c r="I459" s="21"/>
    </row>
    <row r="460" spans="1:9" ht="15.75" customHeight="1" x14ac:dyDescent="0.25">
      <c r="A460" s="67"/>
      <c r="B460" s="68"/>
      <c r="C460" s="68"/>
      <c r="D460" s="72" t="s">
        <v>12</v>
      </c>
      <c r="E460" s="73"/>
      <c r="F460" s="73"/>
      <c r="G460" s="74"/>
      <c r="H460" s="21"/>
      <c r="I460" s="21"/>
    </row>
    <row r="461" spans="1:9" ht="15.75" customHeight="1" x14ac:dyDescent="0.25">
      <c r="A461" s="63" t="s">
        <v>88</v>
      </c>
      <c r="B461" s="64"/>
      <c r="C461" s="64"/>
      <c r="D461" s="69" t="s">
        <v>5</v>
      </c>
      <c r="E461" s="70"/>
      <c r="F461" s="70"/>
      <c r="G461" s="71"/>
      <c r="H461" s="34">
        <f t="shared" ref="H461:I461" si="84">SUM(H462,H464,H465,H466,H467)</f>
        <v>12737.4</v>
      </c>
      <c r="I461" s="34">
        <f t="shared" si="84"/>
        <v>12640</v>
      </c>
    </row>
    <row r="462" spans="1:9" ht="48.75" customHeight="1" x14ac:dyDescent="0.25">
      <c r="A462" s="65"/>
      <c r="B462" s="66"/>
      <c r="C462" s="66"/>
      <c r="D462" s="72" t="s">
        <v>6</v>
      </c>
      <c r="E462" s="73"/>
      <c r="F462" s="73"/>
      <c r="G462" s="74"/>
      <c r="H462" s="4">
        <v>12737.4</v>
      </c>
      <c r="I462" s="4">
        <v>12640</v>
      </c>
    </row>
    <row r="463" spans="1:9" ht="30" customHeight="1" x14ac:dyDescent="0.25">
      <c r="A463" s="65"/>
      <c r="B463" s="66"/>
      <c r="C463" s="66"/>
      <c r="D463" s="72" t="s">
        <v>7</v>
      </c>
      <c r="E463" s="73"/>
      <c r="F463" s="73"/>
      <c r="G463" s="74"/>
      <c r="H463" s="21"/>
      <c r="I463" s="21"/>
    </row>
    <row r="464" spans="1:9" ht="15.75" customHeight="1" x14ac:dyDescent="0.25">
      <c r="A464" s="65"/>
      <c r="B464" s="66"/>
      <c r="C464" s="66"/>
      <c r="D464" s="72" t="s">
        <v>8</v>
      </c>
      <c r="E464" s="73"/>
      <c r="F464" s="73"/>
      <c r="G464" s="74"/>
      <c r="H464" s="21"/>
      <c r="I464" s="21"/>
    </row>
    <row r="465" spans="1:9" ht="15.75" customHeight="1" x14ac:dyDescent="0.25">
      <c r="A465" s="65"/>
      <c r="B465" s="66"/>
      <c r="C465" s="66"/>
      <c r="D465" s="72" t="s">
        <v>9</v>
      </c>
      <c r="E465" s="73"/>
      <c r="F465" s="73"/>
      <c r="G465" s="74"/>
      <c r="H465" s="21"/>
      <c r="I465" s="21"/>
    </row>
    <row r="466" spans="1:9" ht="31.5" customHeight="1" x14ac:dyDescent="0.25">
      <c r="A466" s="65"/>
      <c r="B466" s="66"/>
      <c r="C466" s="66"/>
      <c r="D466" s="72" t="s">
        <v>10</v>
      </c>
      <c r="E466" s="73"/>
      <c r="F466" s="73"/>
      <c r="G466" s="74"/>
      <c r="H466" s="21"/>
      <c r="I466" s="21"/>
    </row>
    <row r="467" spans="1:9" ht="15.75" customHeight="1" x14ac:dyDescent="0.25">
      <c r="A467" s="65"/>
      <c r="B467" s="66"/>
      <c r="C467" s="66"/>
      <c r="D467" s="72" t="s">
        <v>11</v>
      </c>
      <c r="E467" s="73"/>
      <c r="F467" s="73"/>
      <c r="G467" s="74"/>
      <c r="H467" s="21"/>
      <c r="I467" s="21"/>
    </row>
    <row r="468" spans="1:9" ht="15.75" customHeight="1" x14ac:dyDescent="0.25">
      <c r="A468" s="67"/>
      <c r="B468" s="68"/>
      <c r="C468" s="68"/>
      <c r="D468" s="72" t="s">
        <v>12</v>
      </c>
      <c r="E468" s="73"/>
      <c r="F468" s="73"/>
      <c r="G468" s="74"/>
      <c r="H468" s="21"/>
      <c r="I468" s="21"/>
    </row>
    <row r="469" spans="1:9" ht="15.75" customHeight="1" x14ac:dyDescent="0.25">
      <c r="A469" s="63" t="s">
        <v>152</v>
      </c>
      <c r="B469" s="64"/>
      <c r="C469" s="64"/>
      <c r="D469" s="69" t="s">
        <v>5</v>
      </c>
      <c r="E469" s="70"/>
      <c r="F469" s="70"/>
      <c r="G469" s="71"/>
      <c r="H469" s="34">
        <f t="shared" ref="H469:I469" si="85">SUM(H470,H472,H473,H474,H475)</f>
        <v>859.8</v>
      </c>
      <c r="I469" s="34">
        <f t="shared" si="85"/>
        <v>859.8</v>
      </c>
    </row>
    <row r="470" spans="1:9" ht="47.25" customHeight="1" x14ac:dyDescent="0.25">
      <c r="A470" s="65"/>
      <c r="B470" s="66"/>
      <c r="C470" s="66"/>
      <c r="D470" s="72" t="s">
        <v>6</v>
      </c>
      <c r="E470" s="73"/>
      <c r="F470" s="73"/>
      <c r="G470" s="74"/>
      <c r="H470" s="4">
        <v>859.8</v>
      </c>
      <c r="I470" s="4">
        <v>859.8</v>
      </c>
    </row>
    <row r="471" spans="1:9" ht="30.75" customHeight="1" x14ac:dyDescent="0.25">
      <c r="A471" s="65"/>
      <c r="B471" s="66"/>
      <c r="C471" s="66"/>
      <c r="D471" s="72" t="s">
        <v>7</v>
      </c>
      <c r="E471" s="73"/>
      <c r="F471" s="73"/>
      <c r="G471" s="74"/>
      <c r="H471" s="21"/>
      <c r="I471" s="21"/>
    </row>
    <row r="472" spans="1:9" ht="15.75" customHeight="1" x14ac:dyDescent="0.25">
      <c r="A472" s="65"/>
      <c r="B472" s="66"/>
      <c r="C472" s="66"/>
      <c r="D472" s="72" t="s">
        <v>8</v>
      </c>
      <c r="E472" s="73"/>
      <c r="F472" s="73"/>
      <c r="G472" s="74"/>
      <c r="H472" s="21"/>
      <c r="I472" s="21"/>
    </row>
    <row r="473" spans="1:9" ht="15.75" customHeight="1" x14ac:dyDescent="0.25">
      <c r="A473" s="65"/>
      <c r="B473" s="66"/>
      <c r="C473" s="66"/>
      <c r="D473" s="72" t="s">
        <v>9</v>
      </c>
      <c r="E473" s="73"/>
      <c r="F473" s="73"/>
      <c r="G473" s="74"/>
      <c r="H473" s="21"/>
      <c r="I473" s="21"/>
    </row>
    <row r="474" spans="1:9" ht="29.25" customHeight="1" x14ac:dyDescent="0.25">
      <c r="A474" s="65"/>
      <c r="B474" s="66"/>
      <c r="C474" s="66"/>
      <c r="D474" s="72" t="s">
        <v>10</v>
      </c>
      <c r="E474" s="73"/>
      <c r="F474" s="73"/>
      <c r="G474" s="74"/>
      <c r="H474" s="21">
        <v>0</v>
      </c>
      <c r="I474" s="21">
        <v>0</v>
      </c>
    </row>
    <row r="475" spans="1:9" ht="15.75" customHeight="1" x14ac:dyDescent="0.25">
      <c r="A475" s="65"/>
      <c r="B475" s="66"/>
      <c r="C475" s="66"/>
      <c r="D475" s="72" t="s">
        <v>11</v>
      </c>
      <c r="E475" s="73"/>
      <c r="F475" s="73"/>
      <c r="G475" s="74"/>
      <c r="H475" s="21"/>
      <c r="I475" s="21"/>
    </row>
    <row r="476" spans="1:9" ht="15.75" customHeight="1" x14ac:dyDescent="0.25">
      <c r="A476" s="67"/>
      <c r="B476" s="68"/>
      <c r="C476" s="68"/>
      <c r="D476" s="72" t="s">
        <v>12</v>
      </c>
      <c r="E476" s="73"/>
      <c r="F476" s="73"/>
      <c r="G476" s="74"/>
      <c r="H476" s="21"/>
      <c r="I476" s="21"/>
    </row>
    <row r="477" spans="1:9" ht="15.75" customHeight="1" x14ac:dyDescent="0.25">
      <c r="A477" s="63" t="s">
        <v>171</v>
      </c>
      <c r="B477" s="64"/>
      <c r="C477" s="64"/>
      <c r="D477" s="69" t="s">
        <v>5</v>
      </c>
      <c r="E477" s="70"/>
      <c r="F477" s="70"/>
      <c r="G477" s="71"/>
      <c r="H477" s="34">
        <f t="shared" ref="H477:I477" si="86">SUM(H478,H480,H481,H482,H483)</f>
        <v>3074.8</v>
      </c>
      <c r="I477" s="34">
        <f t="shared" si="86"/>
        <v>3074.8</v>
      </c>
    </row>
    <row r="478" spans="1:9" ht="45.75" customHeight="1" x14ac:dyDescent="0.25">
      <c r="A478" s="65"/>
      <c r="B478" s="66"/>
      <c r="C478" s="66"/>
      <c r="D478" s="72" t="s">
        <v>6</v>
      </c>
      <c r="E478" s="73"/>
      <c r="F478" s="73"/>
      <c r="G478" s="74"/>
      <c r="H478" s="4">
        <v>3074.8</v>
      </c>
      <c r="I478" s="4">
        <v>3074.8</v>
      </c>
    </row>
    <row r="479" spans="1:9" ht="30.75" customHeight="1" x14ac:dyDescent="0.25">
      <c r="A479" s="65"/>
      <c r="B479" s="66"/>
      <c r="C479" s="66"/>
      <c r="D479" s="72" t="s">
        <v>7</v>
      </c>
      <c r="E479" s="73"/>
      <c r="F479" s="73"/>
      <c r="G479" s="74"/>
      <c r="H479" s="21"/>
      <c r="I479" s="21"/>
    </row>
    <row r="480" spans="1:9" ht="15.75" customHeight="1" x14ac:dyDescent="0.25">
      <c r="A480" s="65"/>
      <c r="B480" s="66"/>
      <c r="C480" s="66"/>
      <c r="D480" s="72" t="s">
        <v>8</v>
      </c>
      <c r="E480" s="73"/>
      <c r="F480" s="73"/>
      <c r="G480" s="74"/>
      <c r="H480" s="21"/>
      <c r="I480" s="21"/>
    </row>
    <row r="481" spans="1:9" ht="15.75" customHeight="1" x14ac:dyDescent="0.25">
      <c r="A481" s="65"/>
      <c r="B481" s="66"/>
      <c r="C481" s="66"/>
      <c r="D481" s="72" t="s">
        <v>9</v>
      </c>
      <c r="E481" s="73"/>
      <c r="F481" s="73"/>
      <c r="G481" s="74"/>
      <c r="H481" s="21"/>
      <c r="I481" s="21"/>
    </row>
    <row r="482" spans="1:9" ht="29.25" customHeight="1" x14ac:dyDescent="0.25">
      <c r="A482" s="65"/>
      <c r="B482" s="66"/>
      <c r="C482" s="66"/>
      <c r="D482" s="72" t="s">
        <v>10</v>
      </c>
      <c r="E482" s="73"/>
      <c r="F482" s="73"/>
      <c r="G482" s="74"/>
      <c r="H482" s="21"/>
      <c r="I482" s="21"/>
    </row>
    <row r="483" spans="1:9" ht="15.75" customHeight="1" x14ac:dyDescent="0.25">
      <c r="A483" s="65"/>
      <c r="B483" s="66"/>
      <c r="C483" s="66"/>
      <c r="D483" s="72" t="s">
        <v>11</v>
      </c>
      <c r="E483" s="73"/>
      <c r="F483" s="73"/>
      <c r="G483" s="74"/>
      <c r="H483" s="21"/>
      <c r="I483" s="21"/>
    </row>
    <row r="484" spans="1:9" ht="15.75" customHeight="1" x14ac:dyDescent="0.25">
      <c r="A484" s="67"/>
      <c r="B484" s="68"/>
      <c r="C484" s="68"/>
      <c r="D484" s="72" t="s">
        <v>12</v>
      </c>
      <c r="E484" s="73"/>
      <c r="F484" s="73"/>
      <c r="G484" s="74"/>
      <c r="H484" s="21"/>
      <c r="I484" s="21"/>
    </row>
    <row r="485" spans="1:9" ht="15.75" customHeight="1" x14ac:dyDescent="0.25">
      <c r="A485" s="63" t="s">
        <v>153</v>
      </c>
      <c r="B485" s="64"/>
      <c r="C485" s="64"/>
      <c r="D485" s="69" t="s">
        <v>5</v>
      </c>
      <c r="E485" s="70"/>
      <c r="F485" s="70"/>
      <c r="G485" s="71"/>
      <c r="H485" s="34">
        <f t="shared" ref="H485:I485" si="87">SUM(H486,H488,H489,H490,H491)</f>
        <v>13914.9</v>
      </c>
      <c r="I485" s="34">
        <f t="shared" si="87"/>
        <v>13646.3</v>
      </c>
    </row>
    <row r="486" spans="1:9" ht="45" customHeight="1" x14ac:dyDescent="0.25">
      <c r="A486" s="65"/>
      <c r="B486" s="66"/>
      <c r="C486" s="66"/>
      <c r="D486" s="72" t="s">
        <v>6</v>
      </c>
      <c r="E486" s="73"/>
      <c r="F486" s="73"/>
      <c r="G486" s="74"/>
      <c r="H486" s="4">
        <v>13914.9</v>
      </c>
      <c r="I486" s="4">
        <v>13646.3</v>
      </c>
    </row>
    <row r="487" spans="1:9" ht="36.75" customHeight="1" x14ac:dyDescent="0.25">
      <c r="A487" s="65"/>
      <c r="B487" s="66"/>
      <c r="C487" s="66"/>
      <c r="D487" s="72" t="s">
        <v>7</v>
      </c>
      <c r="E487" s="73"/>
      <c r="F487" s="73"/>
      <c r="G487" s="74"/>
      <c r="H487" s="21"/>
      <c r="I487" s="21"/>
    </row>
    <row r="488" spans="1:9" ht="15.75" customHeight="1" x14ac:dyDescent="0.25">
      <c r="A488" s="65"/>
      <c r="B488" s="66"/>
      <c r="C488" s="66"/>
      <c r="D488" s="72" t="s">
        <v>8</v>
      </c>
      <c r="E488" s="73"/>
      <c r="F488" s="73"/>
      <c r="G488" s="74"/>
      <c r="H488" s="21"/>
      <c r="I488" s="21"/>
    </row>
    <row r="489" spans="1:9" ht="15.75" customHeight="1" x14ac:dyDescent="0.25">
      <c r="A489" s="65"/>
      <c r="B489" s="66"/>
      <c r="C489" s="66"/>
      <c r="D489" s="72" t="s">
        <v>9</v>
      </c>
      <c r="E489" s="73"/>
      <c r="F489" s="73"/>
      <c r="G489" s="74"/>
      <c r="H489" s="21"/>
      <c r="I489" s="21"/>
    </row>
    <row r="490" spans="1:9" ht="31.5" customHeight="1" x14ac:dyDescent="0.25">
      <c r="A490" s="65"/>
      <c r="B490" s="66"/>
      <c r="C490" s="66"/>
      <c r="D490" s="72" t="s">
        <v>10</v>
      </c>
      <c r="E490" s="73"/>
      <c r="F490" s="73"/>
      <c r="G490" s="74"/>
      <c r="H490" s="21"/>
      <c r="I490" s="21"/>
    </row>
    <row r="491" spans="1:9" ht="15.75" customHeight="1" x14ac:dyDescent="0.25">
      <c r="A491" s="65"/>
      <c r="B491" s="66"/>
      <c r="C491" s="66"/>
      <c r="D491" s="72" t="s">
        <v>11</v>
      </c>
      <c r="E491" s="73"/>
      <c r="F491" s="73"/>
      <c r="G491" s="74"/>
      <c r="H491" s="21"/>
      <c r="I491" s="21"/>
    </row>
    <row r="492" spans="1:9" ht="15.75" customHeight="1" x14ac:dyDescent="0.25">
      <c r="A492" s="67"/>
      <c r="B492" s="68"/>
      <c r="C492" s="68"/>
      <c r="D492" s="72" t="s">
        <v>12</v>
      </c>
      <c r="E492" s="73"/>
      <c r="F492" s="73"/>
      <c r="G492" s="74"/>
      <c r="H492" s="21"/>
      <c r="I492" s="21"/>
    </row>
    <row r="493" spans="1:9" ht="15.75" customHeight="1" x14ac:dyDescent="0.25">
      <c r="A493" s="63" t="s">
        <v>29</v>
      </c>
      <c r="B493" s="64"/>
      <c r="C493" s="64"/>
      <c r="D493" s="69" t="s">
        <v>5</v>
      </c>
      <c r="E493" s="70"/>
      <c r="F493" s="70"/>
      <c r="G493" s="71"/>
      <c r="H493" s="34">
        <f>SUM(H494:H500)</f>
        <v>17750.800000000003</v>
      </c>
      <c r="I493" s="34">
        <f>SUM(I494:I500)</f>
        <v>17728.300000000003</v>
      </c>
    </row>
    <row r="494" spans="1:9" ht="45" customHeight="1" x14ac:dyDescent="0.25">
      <c r="A494" s="65"/>
      <c r="B494" s="66"/>
      <c r="C494" s="66"/>
      <c r="D494" s="72" t="s">
        <v>6</v>
      </c>
      <c r="E494" s="73"/>
      <c r="F494" s="73"/>
      <c r="G494" s="74"/>
      <c r="H494" s="21">
        <f t="shared" ref="H494:I494" si="88">SUM(H502)</f>
        <v>8896.6</v>
      </c>
      <c r="I494" s="21">
        <f t="shared" si="88"/>
        <v>8890.7000000000007</v>
      </c>
    </row>
    <row r="495" spans="1:9" ht="30" customHeight="1" x14ac:dyDescent="0.25">
      <c r="A495" s="65"/>
      <c r="B495" s="66"/>
      <c r="C495" s="66"/>
      <c r="D495" s="72" t="s">
        <v>7</v>
      </c>
      <c r="E495" s="73"/>
      <c r="F495" s="73"/>
      <c r="G495" s="74"/>
      <c r="H495" s="21"/>
      <c r="I495" s="21"/>
    </row>
    <row r="496" spans="1:9" ht="15.75" customHeight="1" x14ac:dyDescent="0.25">
      <c r="A496" s="65"/>
      <c r="B496" s="66"/>
      <c r="C496" s="66"/>
      <c r="D496" s="72" t="s">
        <v>8</v>
      </c>
      <c r="E496" s="73"/>
      <c r="F496" s="73"/>
      <c r="G496" s="74"/>
      <c r="H496" s="21"/>
      <c r="I496" s="21"/>
    </row>
    <row r="497" spans="1:9" ht="15.75" customHeight="1" x14ac:dyDescent="0.25">
      <c r="A497" s="65"/>
      <c r="B497" s="66"/>
      <c r="C497" s="66"/>
      <c r="D497" s="72" t="s">
        <v>9</v>
      </c>
      <c r="E497" s="73"/>
      <c r="F497" s="73"/>
      <c r="G497" s="74"/>
      <c r="H497" s="21">
        <f>SUM(H505)</f>
        <v>8854.2000000000007</v>
      </c>
      <c r="I497" s="21">
        <f t="shared" ref="I497:I498" si="89">SUM(I505)</f>
        <v>8837.6</v>
      </c>
    </row>
    <row r="498" spans="1:9" ht="28.5" customHeight="1" x14ac:dyDescent="0.25">
      <c r="A498" s="65"/>
      <c r="B498" s="66"/>
      <c r="C498" s="66"/>
      <c r="D498" s="72" t="s">
        <v>10</v>
      </c>
      <c r="E498" s="73"/>
      <c r="F498" s="73"/>
      <c r="G498" s="74"/>
      <c r="H498" s="21">
        <f>SUM(H506)</f>
        <v>0</v>
      </c>
      <c r="I498" s="21">
        <f t="shared" si="89"/>
        <v>0</v>
      </c>
    </row>
    <row r="499" spans="1:9" ht="15.75" customHeight="1" x14ac:dyDescent="0.25">
      <c r="A499" s="65"/>
      <c r="B499" s="66"/>
      <c r="C499" s="66"/>
      <c r="D499" s="72" t="s">
        <v>11</v>
      </c>
      <c r="E499" s="73"/>
      <c r="F499" s="73"/>
      <c r="G499" s="74"/>
      <c r="H499" s="21"/>
      <c r="I499" s="21"/>
    </row>
    <row r="500" spans="1:9" ht="15.75" customHeight="1" x14ac:dyDescent="0.25">
      <c r="A500" s="67"/>
      <c r="B500" s="68"/>
      <c r="C500" s="68"/>
      <c r="D500" s="72" t="s">
        <v>12</v>
      </c>
      <c r="E500" s="73"/>
      <c r="F500" s="73"/>
      <c r="G500" s="74"/>
      <c r="H500" s="21"/>
      <c r="I500" s="21"/>
    </row>
    <row r="501" spans="1:9" ht="15.75" customHeight="1" x14ac:dyDescent="0.25">
      <c r="A501" s="63" t="s">
        <v>172</v>
      </c>
      <c r="B501" s="64"/>
      <c r="C501" s="64"/>
      <c r="D501" s="69" t="s">
        <v>5</v>
      </c>
      <c r="E501" s="70"/>
      <c r="F501" s="70"/>
      <c r="G501" s="71"/>
      <c r="H501" s="34">
        <f t="shared" ref="H501:I501" si="90">SUM(H502,H504,H505,H506,H507)</f>
        <v>17750.800000000003</v>
      </c>
      <c r="I501" s="34">
        <f t="shared" si="90"/>
        <v>17728.300000000003</v>
      </c>
    </row>
    <row r="502" spans="1:9" ht="46.5" customHeight="1" x14ac:dyDescent="0.25">
      <c r="A502" s="65"/>
      <c r="B502" s="66"/>
      <c r="C502" s="66"/>
      <c r="D502" s="72" t="s">
        <v>6</v>
      </c>
      <c r="E502" s="73"/>
      <c r="F502" s="73"/>
      <c r="G502" s="74"/>
      <c r="H502" s="21">
        <f t="shared" ref="H502" si="91">SUM(H510,H518,H526)</f>
        <v>8896.6</v>
      </c>
      <c r="I502" s="21">
        <f>SUM(I510,I518,I526)</f>
        <v>8890.7000000000007</v>
      </c>
    </row>
    <row r="503" spans="1:9" ht="33.75" customHeight="1" x14ac:dyDescent="0.25">
      <c r="A503" s="65"/>
      <c r="B503" s="66"/>
      <c r="C503" s="66"/>
      <c r="D503" s="72" t="s">
        <v>7</v>
      </c>
      <c r="E503" s="73"/>
      <c r="F503" s="73"/>
      <c r="G503" s="74"/>
      <c r="H503" s="21"/>
      <c r="I503" s="21"/>
    </row>
    <row r="504" spans="1:9" ht="15.75" customHeight="1" x14ac:dyDescent="0.25">
      <c r="A504" s="65"/>
      <c r="B504" s="66"/>
      <c r="C504" s="66"/>
      <c r="D504" s="72" t="s">
        <v>8</v>
      </c>
      <c r="E504" s="73"/>
      <c r="F504" s="73"/>
      <c r="G504" s="74"/>
      <c r="H504" s="21"/>
      <c r="I504" s="21"/>
    </row>
    <row r="505" spans="1:9" ht="15.75" customHeight="1" x14ac:dyDescent="0.25">
      <c r="A505" s="65"/>
      <c r="B505" s="66"/>
      <c r="C505" s="66"/>
      <c r="D505" s="72" t="s">
        <v>9</v>
      </c>
      <c r="E505" s="73"/>
      <c r="F505" s="73"/>
      <c r="G505" s="74"/>
      <c r="H505" s="21">
        <f>SUM(H513,H521,H529)</f>
        <v>8854.2000000000007</v>
      </c>
      <c r="I505" s="21">
        <f>SUM(I513,I521,I529)</f>
        <v>8837.6</v>
      </c>
    </row>
    <row r="506" spans="1:9" ht="33" customHeight="1" x14ac:dyDescent="0.25">
      <c r="A506" s="65"/>
      <c r="B506" s="66"/>
      <c r="C506" s="66"/>
      <c r="D506" s="72" t="s">
        <v>10</v>
      </c>
      <c r="E506" s="73"/>
      <c r="F506" s="73"/>
      <c r="G506" s="74"/>
      <c r="H506" s="21">
        <f>SUM(H514,H522,H530)</f>
        <v>0</v>
      </c>
      <c r="I506" s="21">
        <f>SUM(I514,I522,I530)</f>
        <v>0</v>
      </c>
    </row>
    <row r="507" spans="1:9" ht="15.75" customHeight="1" x14ac:dyDescent="0.25">
      <c r="A507" s="65"/>
      <c r="B507" s="66"/>
      <c r="C507" s="66"/>
      <c r="D507" s="72" t="s">
        <v>11</v>
      </c>
      <c r="E507" s="73"/>
      <c r="F507" s="73"/>
      <c r="G507" s="74"/>
      <c r="H507" s="21"/>
      <c r="I507" s="21"/>
    </row>
    <row r="508" spans="1:9" ht="15.75" customHeight="1" x14ac:dyDescent="0.25">
      <c r="A508" s="67"/>
      <c r="B508" s="68"/>
      <c r="C508" s="68"/>
      <c r="D508" s="72" t="s">
        <v>12</v>
      </c>
      <c r="E508" s="73"/>
      <c r="F508" s="73"/>
      <c r="G508" s="74"/>
      <c r="H508" s="21"/>
      <c r="I508" s="21"/>
    </row>
    <row r="509" spans="1:9" ht="15" customHeight="1" x14ac:dyDescent="0.25">
      <c r="A509" s="63" t="s">
        <v>89</v>
      </c>
      <c r="B509" s="64"/>
      <c r="C509" s="64"/>
      <c r="D509" s="69" t="s">
        <v>5</v>
      </c>
      <c r="E509" s="70"/>
      <c r="F509" s="70"/>
      <c r="G509" s="71"/>
      <c r="H509" s="34">
        <f t="shared" ref="H509" si="92">SUM(H510,H512,H513,H514,H515)</f>
        <v>8896.6</v>
      </c>
      <c r="I509" s="34">
        <f>SUM(I510,I512,I513,I514,I515)</f>
        <v>8890.7000000000007</v>
      </c>
    </row>
    <row r="510" spans="1:9" ht="45" customHeight="1" x14ac:dyDescent="0.25">
      <c r="A510" s="65"/>
      <c r="B510" s="66"/>
      <c r="C510" s="66"/>
      <c r="D510" s="72" t="s">
        <v>6</v>
      </c>
      <c r="E510" s="73"/>
      <c r="F510" s="73"/>
      <c r="G510" s="74"/>
      <c r="H510" s="4">
        <v>8896.6</v>
      </c>
      <c r="I510" s="4">
        <v>8890.7000000000007</v>
      </c>
    </row>
    <row r="511" spans="1:9" ht="33" customHeight="1" x14ac:dyDescent="0.25">
      <c r="A511" s="65"/>
      <c r="B511" s="66"/>
      <c r="C511" s="66"/>
      <c r="D511" s="72" t="s">
        <v>7</v>
      </c>
      <c r="E511" s="73"/>
      <c r="F511" s="73"/>
      <c r="G511" s="74"/>
      <c r="H511" s="21"/>
      <c r="I511" s="21"/>
    </row>
    <row r="512" spans="1:9" ht="15.75" customHeight="1" x14ac:dyDescent="0.25">
      <c r="A512" s="65"/>
      <c r="B512" s="66"/>
      <c r="C512" s="66"/>
      <c r="D512" s="72" t="s">
        <v>8</v>
      </c>
      <c r="E512" s="73"/>
      <c r="F512" s="73"/>
      <c r="G512" s="74"/>
      <c r="H512" s="21"/>
      <c r="I512" s="21"/>
    </row>
    <row r="513" spans="1:9" ht="15.75" customHeight="1" x14ac:dyDescent="0.25">
      <c r="A513" s="65"/>
      <c r="B513" s="66"/>
      <c r="C513" s="66"/>
      <c r="D513" s="72" t="s">
        <v>9</v>
      </c>
      <c r="E513" s="73"/>
      <c r="F513" s="73"/>
      <c r="G513" s="74"/>
      <c r="H513" s="21"/>
      <c r="I513" s="21"/>
    </row>
    <row r="514" spans="1:9" ht="31.5" customHeight="1" x14ac:dyDescent="0.25">
      <c r="A514" s="65"/>
      <c r="B514" s="66"/>
      <c r="C514" s="66"/>
      <c r="D514" s="72" t="s">
        <v>10</v>
      </c>
      <c r="E514" s="73"/>
      <c r="F514" s="73"/>
      <c r="G514" s="74"/>
      <c r="H514" s="21">
        <v>0</v>
      </c>
      <c r="I514" s="21">
        <v>0</v>
      </c>
    </row>
    <row r="515" spans="1:9" ht="15.75" customHeight="1" x14ac:dyDescent="0.25">
      <c r="A515" s="65"/>
      <c r="B515" s="66"/>
      <c r="C515" s="66"/>
      <c r="D515" s="72" t="s">
        <v>11</v>
      </c>
      <c r="E515" s="73"/>
      <c r="F515" s="73"/>
      <c r="G515" s="74"/>
      <c r="H515" s="21"/>
      <c r="I515" s="21"/>
    </row>
    <row r="516" spans="1:9" ht="15.75" customHeight="1" x14ac:dyDescent="0.25">
      <c r="A516" s="67"/>
      <c r="B516" s="68"/>
      <c r="C516" s="68"/>
      <c r="D516" s="72" t="s">
        <v>12</v>
      </c>
      <c r="E516" s="73"/>
      <c r="F516" s="73"/>
      <c r="G516" s="74"/>
      <c r="H516" s="21"/>
      <c r="I516" s="21"/>
    </row>
    <row r="517" spans="1:9" ht="15" customHeight="1" x14ac:dyDescent="0.25">
      <c r="A517" s="63" t="s">
        <v>90</v>
      </c>
      <c r="B517" s="64"/>
      <c r="C517" s="64"/>
      <c r="D517" s="69" t="s">
        <v>5</v>
      </c>
      <c r="E517" s="70"/>
      <c r="F517" s="70"/>
      <c r="G517" s="71"/>
      <c r="H517" s="34">
        <f t="shared" ref="H517:I517" si="93">SUM(H518,H520,H521,H522,H523)</f>
        <v>8854.2000000000007</v>
      </c>
      <c r="I517" s="34">
        <f t="shared" si="93"/>
        <v>8837.6</v>
      </c>
    </row>
    <row r="518" spans="1:9" ht="46.5" customHeight="1" x14ac:dyDescent="0.25">
      <c r="A518" s="65"/>
      <c r="B518" s="66"/>
      <c r="C518" s="66"/>
      <c r="D518" s="72" t="s">
        <v>6</v>
      </c>
      <c r="E518" s="73"/>
      <c r="F518" s="73"/>
      <c r="G518" s="74"/>
      <c r="H518" s="21"/>
      <c r="I518" s="21"/>
    </row>
    <row r="519" spans="1:9" ht="31.5" customHeight="1" x14ac:dyDescent="0.25">
      <c r="A519" s="65"/>
      <c r="B519" s="66"/>
      <c r="C519" s="66"/>
      <c r="D519" s="72" t="s">
        <v>7</v>
      </c>
      <c r="E519" s="73"/>
      <c r="F519" s="73"/>
      <c r="G519" s="74"/>
      <c r="H519" s="21"/>
      <c r="I519" s="21"/>
    </row>
    <row r="520" spans="1:9" ht="15.75" customHeight="1" x14ac:dyDescent="0.25">
      <c r="A520" s="65"/>
      <c r="B520" s="66"/>
      <c r="C520" s="66"/>
      <c r="D520" s="72" t="s">
        <v>8</v>
      </c>
      <c r="E520" s="73"/>
      <c r="F520" s="73"/>
      <c r="G520" s="74"/>
      <c r="H520" s="21"/>
      <c r="I520" s="21"/>
    </row>
    <row r="521" spans="1:9" ht="15.75" customHeight="1" x14ac:dyDescent="0.25">
      <c r="A521" s="65"/>
      <c r="B521" s="66"/>
      <c r="C521" s="66"/>
      <c r="D521" s="72" t="s">
        <v>9</v>
      </c>
      <c r="E521" s="73"/>
      <c r="F521" s="73"/>
      <c r="G521" s="74"/>
      <c r="H521" s="4">
        <v>8854.2000000000007</v>
      </c>
      <c r="I521" s="4">
        <v>8837.6</v>
      </c>
    </row>
    <row r="522" spans="1:9" ht="29.25" customHeight="1" x14ac:dyDescent="0.25">
      <c r="A522" s="65"/>
      <c r="B522" s="66"/>
      <c r="C522" s="66"/>
      <c r="D522" s="72" t="s">
        <v>10</v>
      </c>
      <c r="E522" s="73"/>
      <c r="F522" s="73"/>
      <c r="G522" s="74"/>
      <c r="H522" s="21"/>
      <c r="I522" s="21"/>
    </row>
    <row r="523" spans="1:9" ht="15.75" customHeight="1" x14ac:dyDescent="0.25">
      <c r="A523" s="65"/>
      <c r="B523" s="66"/>
      <c r="C523" s="66"/>
      <c r="D523" s="72" t="s">
        <v>11</v>
      </c>
      <c r="E523" s="73"/>
      <c r="F523" s="73"/>
      <c r="G523" s="74"/>
      <c r="H523" s="21"/>
      <c r="I523" s="21"/>
    </row>
    <row r="524" spans="1:9" ht="15.75" customHeight="1" x14ac:dyDescent="0.25">
      <c r="A524" s="67"/>
      <c r="B524" s="68"/>
      <c r="C524" s="68"/>
      <c r="D524" s="72" t="s">
        <v>12</v>
      </c>
      <c r="E524" s="73"/>
      <c r="F524" s="73"/>
      <c r="G524" s="74"/>
      <c r="H524" s="21"/>
      <c r="I524" s="21"/>
    </row>
    <row r="525" spans="1:9" ht="15.75" customHeight="1" x14ac:dyDescent="0.25">
      <c r="A525" s="63" t="s">
        <v>173</v>
      </c>
      <c r="B525" s="64"/>
      <c r="C525" s="64"/>
      <c r="D525" s="69" t="s">
        <v>5</v>
      </c>
      <c r="E525" s="70"/>
      <c r="F525" s="70"/>
      <c r="G525" s="71"/>
      <c r="H525" s="34">
        <f t="shared" ref="H525:I525" si="94">SUM(H526,H528,H529,H530,H531)</f>
        <v>0</v>
      </c>
      <c r="I525" s="34">
        <f t="shared" si="94"/>
        <v>0</v>
      </c>
    </row>
    <row r="526" spans="1:9" ht="45" customHeight="1" x14ac:dyDescent="0.25">
      <c r="A526" s="65"/>
      <c r="B526" s="66"/>
      <c r="C526" s="66"/>
      <c r="D526" s="72" t="s">
        <v>6</v>
      </c>
      <c r="E526" s="73"/>
      <c r="F526" s="73"/>
      <c r="G526" s="74"/>
      <c r="H526" s="4">
        <v>0</v>
      </c>
      <c r="I526" s="4">
        <v>0</v>
      </c>
    </row>
    <row r="527" spans="1:9" ht="33" customHeight="1" x14ac:dyDescent="0.25">
      <c r="A527" s="65"/>
      <c r="B527" s="66"/>
      <c r="C527" s="66"/>
      <c r="D527" s="72" t="s">
        <v>7</v>
      </c>
      <c r="E527" s="73"/>
      <c r="F527" s="73"/>
      <c r="G527" s="74"/>
      <c r="H527" s="21"/>
      <c r="I527" s="21"/>
    </row>
    <row r="528" spans="1:9" ht="15.75" customHeight="1" x14ac:dyDescent="0.25">
      <c r="A528" s="65"/>
      <c r="B528" s="66"/>
      <c r="C528" s="66"/>
      <c r="D528" s="72" t="s">
        <v>8</v>
      </c>
      <c r="E528" s="73"/>
      <c r="F528" s="73"/>
      <c r="G528" s="74"/>
      <c r="H528" s="21"/>
      <c r="I528" s="21"/>
    </row>
    <row r="529" spans="1:9" ht="15.75" customHeight="1" x14ac:dyDescent="0.25">
      <c r="A529" s="65"/>
      <c r="B529" s="66"/>
      <c r="C529" s="66"/>
      <c r="D529" s="72" t="s">
        <v>9</v>
      </c>
      <c r="E529" s="73"/>
      <c r="F529" s="73"/>
      <c r="G529" s="74"/>
      <c r="H529" s="21"/>
      <c r="I529" s="21"/>
    </row>
    <row r="530" spans="1:9" ht="29.25" customHeight="1" x14ac:dyDescent="0.25">
      <c r="A530" s="65"/>
      <c r="B530" s="66"/>
      <c r="C530" s="66"/>
      <c r="D530" s="72" t="s">
        <v>10</v>
      </c>
      <c r="E530" s="73"/>
      <c r="F530" s="73"/>
      <c r="G530" s="74"/>
      <c r="H530" s="21"/>
      <c r="I530" s="21"/>
    </row>
    <row r="531" spans="1:9" ht="15.75" customHeight="1" x14ac:dyDescent="0.25">
      <c r="A531" s="65"/>
      <c r="B531" s="66"/>
      <c r="C531" s="66"/>
      <c r="D531" s="72" t="s">
        <v>11</v>
      </c>
      <c r="E531" s="73"/>
      <c r="F531" s="73"/>
      <c r="G531" s="74"/>
      <c r="H531" s="21"/>
      <c r="I531" s="21"/>
    </row>
    <row r="532" spans="1:9" ht="15.75" customHeight="1" x14ac:dyDescent="0.25">
      <c r="A532" s="67"/>
      <c r="B532" s="68"/>
      <c r="C532" s="68"/>
      <c r="D532" s="72" t="s">
        <v>12</v>
      </c>
      <c r="E532" s="73"/>
      <c r="F532" s="73"/>
      <c r="G532" s="74"/>
      <c r="H532" s="21"/>
      <c r="I532" s="21"/>
    </row>
    <row r="533" spans="1:9" ht="15.75" customHeight="1" x14ac:dyDescent="0.25">
      <c r="A533" s="63" t="s">
        <v>174</v>
      </c>
      <c r="B533" s="64"/>
      <c r="C533" s="64"/>
      <c r="D533" s="69" t="s">
        <v>5</v>
      </c>
      <c r="E533" s="70"/>
      <c r="F533" s="70"/>
      <c r="G533" s="71"/>
      <c r="H533" s="34">
        <f>H534+H535+H536+H537+H538+H539</f>
        <v>113634.09999999999</v>
      </c>
      <c r="I533" s="34">
        <f>I534+I535+I536+I537+I538+I539</f>
        <v>107908.7</v>
      </c>
    </row>
    <row r="534" spans="1:9" ht="45.75" customHeight="1" x14ac:dyDescent="0.25">
      <c r="A534" s="65"/>
      <c r="B534" s="66"/>
      <c r="C534" s="66"/>
      <c r="D534" s="72" t="s">
        <v>6</v>
      </c>
      <c r="E534" s="73"/>
      <c r="F534" s="73"/>
      <c r="G534" s="74"/>
      <c r="H534" s="21">
        <f t="shared" ref="H534:I534" si="95">SUM(H542)</f>
        <v>3764.9</v>
      </c>
      <c r="I534" s="21">
        <f t="shared" si="95"/>
        <v>3633.7</v>
      </c>
    </row>
    <row r="535" spans="1:9" ht="32.25" customHeight="1" x14ac:dyDescent="0.25">
      <c r="A535" s="65"/>
      <c r="B535" s="66"/>
      <c r="C535" s="66"/>
      <c r="D535" s="72" t="s">
        <v>7</v>
      </c>
      <c r="E535" s="73"/>
      <c r="F535" s="73"/>
      <c r="G535" s="74"/>
      <c r="H535" s="21"/>
      <c r="I535" s="21"/>
    </row>
    <row r="536" spans="1:9" ht="15" customHeight="1" x14ac:dyDescent="0.25">
      <c r="A536" s="65"/>
      <c r="B536" s="66"/>
      <c r="C536" s="66"/>
      <c r="D536" s="72" t="s">
        <v>8</v>
      </c>
      <c r="E536" s="73"/>
      <c r="F536" s="73"/>
      <c r="G536" s="74"/>
      <c r="H536" s="21">
        <f>SUM(H544)</f>
        <v>2670</v>
      </c>
      <c r="I536" s="21">
        <f t="shared" ref="I536:I537" si="96">SUM(I544)</f>
        <v>2489.4</v>
      </c>
    </row>
    <row r="537" spans="1:9" ht="15" customHeight="1" x14ac:dyDescent="0.25">
      <c r="A537" s="65"/>
      <c r="B537" s="66"/>
      <c r="C537" s="66"/>
      <c r="D537" s="72" t="s">
        <v>9</v>
      </c>
      <c r="E537" s="73"/>
      <c r="F537" s="73"/>
      <c r="G537" s="74"/>
      <c r="H537" s="21">
        <f>SUM(H545)</f>
        <v>107156.8</v>
      </c>
      <c r="I537" s="21">
        <f t="shared" si="96"/>
        <v>101743.2</v>
      </c>
    </row>
    <row r="538" spans="1:9" ht="33.75" customHeight="1" x14ac:dyDescent="0.25">
      <c r="A538" s="65"/>
      <c r="B538" s="66"/>
      <c r="C538" s="66"/>
      <c r="D538" s="72" t="s">
        <v>10</v>
      </c>
      <c r="E538" s="73"/>
      <c r="F538" s="73"/>
      <c r="G538" s="74"/>
      <c r="H538" s="21">
        <f t="shared" ref="H538:I538" si="97">H546</f>
        <v>42.4</v>
      </c>
      <c r="I538" s="21">
        <f t="shared" si="97"/>
        <v>42.4</v>
      </c>
    </row>
    <row r="539" spans="1:9" ht="15" customHeight="1" x14ac:dyDescent="0.25">
      <c r="A539" s="65"/>
      <c r="B539" s="66"/>
      <c r="C539" s="66"/>
      <c r="D539" s="72" t="s">
        <v>11</v>
      </c>
      <c r="E539" s="73"/>
      <c r="F539" s="73"/>
      <c r="G539" s="74"/>
      <c r="H539" s="21"/>
      <c r="I539" s="21"/>
    </row>
    <row r="540" spans="1:9" ht="15.75" customHeight="1" x14ac:dyDescent="0.25">
      <c r="A540" s="67"/>
      <c r="B540" s="68"/>
      <c r="C540" s="68"/>
      <c r="D540" s="72" t="s">
        <v>12</v>
      </c>
      <c r="E540" s="73"/>
      <c r="F540" s="73"/>
      <c r="G540" s="74"/>
      <c r="H540" s="21"/>
      <c r="I540" s="21"/>
    </row>
    <row r="541" spans="1:9" ht="15" customHeight="1" x14ac:dyDescent="0.25">
      <c r="A541" s="63" t="s">
        <v>175</v>
      </c>
      <c r="B541" s="64"/>
      <c r="C541" s="64"/>
      <c r="D541" s="69" t="s">
        <v>5</v>
      </c>
      <c r="E541" s="70"/>
      <c r="F541" s="70"/>
      <c r="G541" s="71"/>
      <c r="H541" s="34">
        <f t="shared" ref="H541:I541" si="98">SUM(H542,H544,H545,H546,H547)</f>
        <v>113634.09999999999</v>
      </c>
      <c r="I541" s="34">
        <f t="shared" si="98"/>
        <v>107908.7</v>
      </c>
    </row>
    <row r="542" spans="1:9" ht="46.5" customHeight="1" x14ac:dyDescent="0.25">
      <c r="A542" s="65"/>
      <c r="B542" s="66"/>
      <c r="C542" s="66"/>
      <c r="D542" s="72" t="s">
        <v>6</v>
      </c>
      <c r="E542" s="73"/>
      <c r="F542" s="73"/>
      <c r="G542" s="74"/>
      <c r="H542" s="21">
        <f t="shared" ref="H542" si="99">SUM(H550,H558,H566,H574,H582,H591,H599,H607,H615)</f>
        <v>3764.9</v>
      </c>
      <c r="I542" s="21">
        <f>SUM(I550,I558,I566,I574,I582,I591,I599,I607,I615)</f>
        <v>3633.7</v>
      </c>
    </row>
    <row r="543" spans="1:9" ht="31.5" customHeight="1" x14ac:dyDescent="0.25">
      <c r="A543" s="65"/>
      <c r="B543" s="66"/>
      <c r="C543" s="66"/>
      <c r="D543" s="72" t="s">
        <v>7</v>
      </c>
      <c r="E543" s="73"/>
      <c r="F543" s="73"/>
      <c r="G543" s="74"/>
      <c r="H543" s="21"/>
      <c r="I543" s="21"/>
    </row>
    <row r="544" spans="1:9" x14ac:dyDescent="0.25">
      <c r="A544" s="65"/>
      <c r="B544" s="66"/>
      <c r="C544" s="66"/>
      <c r="D544" s="72" t="s">
        <v>8</v>
      </c>
      <c r="E544" s="73"/>
      <c r="F544" s="73"/>
      <c r="G544" s="74"/>
      <c r="H544" s="21">
        <f t="shared" ref="H544:I544" si="100">SUM(H552,H560,H568,H576,H584,H593,H601,H609,H617)</f>
        <v>2670</v>
      </c>
      <c r="I544" s="21">
        <f t="shared" si="100"/>
        <v>2489.4</v>
      </c>
    </row>
    <row r="545" spans="1:9" x14ac:dyDescent="0.25">
      <c r="A545" s="65"/>
      <c r="B545" s="66"/>
      <c r="C545" s="66"/>
      <c r="D545" s="72" t="s">
        <v>9</v>
      </c>
      <c r="E545" s="73"/>
      <c r="F545" s="73"/>
      <c r="G545" s="74"/>
      <c r="H545" s="21">
        <f t="shared" ref="H545" si="101">SUM(H553,H561,H569,H577,H585,H594,H602,H610,H618,H626)</f>
        <v>107156.8</v>
      </c>
      <c r="I545" s="21">
        <f>SUM(I553,I561,I569,I577,I585,I594,I602,I610,I618,I626)</f>
        <v>101743.2</v>
      </c>
    </row>
    <row r="546" spans="1:9" x14ac:dyDescent="0.25">
      <c r="A546" s="65"/>
      <c r="B546" s="66"/>
      <c r="C546" s="66"/>
      <c r="D546" s="72" t="s">
        <v>10</v>
      </c>
      <c r="E546" s="73"/>
      <c r="F546" s="73"/>
      <c r="G546" s="74"/>
      <c r="H546" s="21">
        <f t="shared" ref="H546:I546" si="102">H554+H562+H570+H578+H586+H595+H603+H611+H619</f>
        <v>42.4</v>
      </c>
      <c r="I546" s="21">
        <f t="shared" si="102"/>
        <v>42.4</v>
      </c>
    </row>
    <row r="547" spans="1:9" x14ac:dyDescent="0.25">
      <c r="A547" s="65"/>
      <c r="B547" s="66"/>
      <c r="C547" s="66"/>
      <c r="D547" s="72" t="s">
        <v>11</v>
      </c>
      <c r="E547" s="73"/>
      <c r="F547" s="73"/>
      <c r="G547" s="74"/>
      <c r="H547" s="21"/>
      <c r="I547" s="21"/>
    </row>
    <row r="548" spans="1:9" x14ac:dyDescent="0.25">
      <c r="A548" s="67"/>
      <c r="B548" s="68"/>
      <c r="C548" s="68"/>
      <c r="D548" s="72" t="s">
        <v>12</v>
      </c>
      <c r="E548" s="73"/>
      <c r="F548" s="73"/>
      <c r="G548" s="74"/>
      <c r="H548" s="21"/>
      <c r="I548" s="21"/>
    </row>
    <row r="549" spans="1:9" x14ac:dyDescent="0.25">
      <c r="A549" s="63" t="s">
        <v>176</v>
      </c>
      <c r="B549" s="64"/>
      <c r="C549" s="64"/>
      <c r="D549" s="69" t="s">
        <v>5</v>
      </c>
      <c r="E549" s="70"/>
      <c r="F549" s="70"/>
      <c r="G549" s="71"/>
      <c r="H549" s="34">
        <f t="shared" ref="H549:I549" si="103">SUM(H550,H552,H553,H554,H555)</f>
        <v>219.1</v>
      </c>
      <c r="I549" s="34">
        <f t="shared" si="103"/>
        <v>207</v>
      </c>
    </row>
    <row r="550" spans="1:9" x14ac:dyDescent="0.25">
      <c r="A550" s="65"/>
      <c r="B550" s="66"/>
      <c r="C550" s="66"/>
      <c r="D550" s="72" t="s">
        <v>6</v>
      </c>
      <c r="E550" s="73"/>
      <c r="F550" s="73"/>
      <c r="G550" s="74"/>
      <c r="H550" s="4">
        <v>219.1</v>
      </c>
      <c r="I550" s="4">
        <v>207</v>
      </c>
    </row>
    <row r="551" spans="1:9" x14ac:dyDescent="0.25">
      <c r="A551" s="65"/>
      <c r="B551" s="66"/>
      <c r="C551" s="66"/>
      <c r="D551" s="72" t="s">
        <v>7</v>
      </c>
      <c r="E551" s="73"/>
      <c r="F551" s="73"/>
      <c r="G551" s="74"/>
      <c r="H551" s="21"/>
      <c r="I551" s="21"/>
    </row>
    <row r="552" spans="1:9" x14ac:dyDescent="0.25">
      <c r="A552" s="65"/>
      <c r="B552" s="66"/>
      <c r="C552" s="66"/>
      <c r="D552" s="72" t="s">
        <v>8</v>
      </c>
      <c r="E552" s="73"/>
      <c r="F552" s="73"/>
      <c r="G552" s="74"/>
      <c r="H552" s="21"/>
      <c r="I552" s="21"/>
    </row>
    <row r="553" spans="1:9" x14ac:dyDescent="0.25">
      <c r="A553" s="65"/>
      <c r="B553" s="66"/>
      <c r="C553" s="66"/>
      <c r="D553" s="72" t="s">
        <v>9</v>
      </c>
      <c r="E553" s="73"/>
      <c r="F553" s="73"/>
      <c r="G553" s="74"/>
      <c r="H553" s="21"/>
      <c r="I553" s="21"/>
    </row>
    <row r="554" spans="1:9" x14ac:dyDescent="0.25">
      <c r="A554" s="65"/>
      <c r="B554" s="66"/>
      <c r="C554" s="66"/>
      <c r="D554" s="72" t="s">
        <v>10</v>
      </c>
      <c r="E554" s="73"/>
      <c r="F554" s="73"/>
      <c r="G554" s="74"/>
      <c r="H554" s="21"/>
      <c r="I554" s="21"/>
    </row>
    <row r="555" spans="1:9" x14ac:dyDescent="0.25">
      <c r="A555" s="65"/>
      <c r="B555" s="66"/>
      <c r="C555" s="66"/>
      <c r="D555" s="72" t="s">
        <v>11</v>
      </c>
      <c r="E555" s="73"/>
      <c r="F555" s="73"/>
      <c r="G555" s="74"/>
      <c r="H555" s="21"/>
      <c r="I555" s="21"/>
    </row>
    <row r="556" spans="1:9" x14ac:dyDescent="0.25">
      <c r="A556" s="67"/>
      <c r="B556" s="68"/>
      <c r="C556" s="68"/>
      <c r="D556" s="72" t="s">
        <v>12</v>
      </c>
      <c r="E556" s="73"/>
      <c r="F556" s="73"/>
      <c r="G556" s="74"/>
      <c r="H556" s="21"/>
      <c r="I556" s="21"/>
    </row>
    <row r="557" spans="1:9" x14ac:dyDescent="0.25">
      <c r="A557" s="63" t="s">
        <v>91</v>
      </c>
      <c r="B557" s="64"/>
      <c r="C557" s="64"/>
      <c r="D557" s="69" t="s">
        <v>5</v>
      </c>
      <c r="E557" s="70"/>
      <c r="F557" s="70"/>
      <c r="G557" s="71"/>
      <c r="H557" s="34">
        <f t="shared" ref="H557:I557" si="104">SUM(H558,H560,H561,H562,H563)</f>
        <v>288</v>
      </c>
      <c r="I557" s="34">
        <f t="shared" si="104"/>
        <v>288</v>
      </c>
    </row>
    <row r="558" spans="1:9" x14ac:dyDescent="0.25">
      <c r="A558" s="65"/>
      <c r="B558" s="66"/>
      <c r="C558" s="66"/>
      <c r="D558" s="72" t="s">
        <v>6</v>
      </c>
      <c r="E558" s="73"/>
      <c r="F558" s="73"/>
      <c r="G558" s="74"/>
      <c r="H558" s="21"/>
      <c r="I558" s="21"/>
    </row>
    <row r="559" spans="1:9" x14ac:dyDescent="0.25">
      <c r="A559" s="65"/>
      <c r="B559" s="66"/>
      <c r="C559" s="66"/>
      <c r="D559" s="72" t="s">
        <v>7</v>
      </c>
      <c r="E559" s="73"/>
      <c r="F559" s="73"/>
      <c r="G559" s="74"/>
      <c r="H559" s="21"/>
      <c r="I559" s="21"/>
    </row>
    <row r="560" spans="1:9" x14ac:dyDescent="0.25">
      <c r="A560" s="65"/>
      <c r="B560" s="66"/>
      <c r="C560" s="66"/>
      <c r="D560" s="72" t="s">
        <v>8</v>
      </c>
      <c r="E560" s="73"/>
      <c r="F560" s="73"/>
      <c r="G560" s="74"/>
      <c r="H560" s="21"/>
      <c r="I560" s="21"/>
    </row>
    <row r="561" spans="1:9" x14ac:dyDescent="0.25">
      <c r="A561" s="65"/>
      <c r="B561" s="66"/>
      <c r="C561" s="66"/>
      <c r="D561" s="72" t="s">
        <v>9</v>
      </c>
      <c r="E561" s="73"/>
      <c r="F561" s="73"/>
      <c r="G561" s="74"/>
      <c r="H561" s="4">
        <v>288</v>
      </c>
      <c r="I561" s="4">
        <v>288</v>
      </c>
    </row>
    <row r="562" spans="1:9" x14ac:dyDescent="0.25">
      <c r="A562" s="65"/>
      <c r="B562" s="66"/>
      <c r="C562" s="66"/>
      <c r="D562" s="72" t="s">
        <v>10</v>
      </c>
      <c r="E562" s="73"/>
      <c r="F562" s="73"/>
      <c r="G562" s="74"/>
      <c r="H562" s="21"/>
      <c r="I562" s="21"/>
    </row>
    <row r="563" spans="1:9" x14ac:dyDescent="0.25">
      <c r="A563" s="65"/>
      <c r="B563" s="66"/>
      <c r="C563" s="66"/>
      <c r="D563" s="72" t="s">
        <v>11</v>
      </c>
      <c r="E563" s="73"/>
      <c r="F563" s="73"/>
      <c r="G563" s="74"/>
      <c r="H563" s="21"/>
      <c r="I563" s="21"/>
    </row>
    <row r="564" spans="1:9" x14ac:dyDescent="0.25">
      <c r="A564" s="67"/>
      <c r="B564" s="68"/>
      <c r="C564" s="68"/>
      <c r="D564" s="72" t="s">
        <v>12</v>
      </c>
      <c r="E564" s="73"/>
      <c r="F564" s="73"/>
      <c r="G564" s="74"/>
      <c r="H564" s="21"/>
      <c r="I564" s="21"/>
    </row>
    <row r="565" spans="1:9" x14ac:dyDescent="0.25">
      <c r="A565" s="63" t="s">
        <v>92</v>
      </c>
      <c r="B565" s="64"/>
      <c r="C565" s="64"/>
      <c r="D565" s="69" t="s">
        <v>5</v>
      </c>
      <c r="E565" s="70"/>
      <c r="F565" s="70"/>
      <c r="G565" s="71"/>
      <c r="H565" s="34">
        <f t="shared" ref="H565:I565" si="105">SUM(H566,H568,H569,H570,H571)</f>
        <v>0</v>
      </c>
      <c r="I565" s="34">
        <f t="shared" si="105"/>
        <v>0</v>
      </c>
    </row>
    <row r="566" spans="1:9" x14ac:dyDescent="0.25">
      <c r="A566" s="65"/>
      <c r="B566" s="66"/>
      <c r="C566" s="66"/>
      <c r="D566" s="72" t="s">
        <v>6</v>
      </c>
      <c r="E566" s="73"/>
      <c r="F566" s="73"/>
      <c r="G566" s="74"/>
      <c r="H566" s="21"/>
      <c r="I566" s="21"/>
    </row>
    <row r="567" spans="1:9" x14ac:dyDescent="0.25">
      <c r="A567" s="65"/>
      <c r="B567" s="66"/>
      <c r="C567" s="66"/>
      <c r="D567" s="72" t="s">
        <v>7</v>
      </c>
      <c r="E567" s="73"/>
      <c r="F567" s="73"/>
      <c r="G567" s="74"/>
      <c r="H567" s="21"/>
      <c r="I567" s="21"/>
    </row>
    <row r="568" spans="1:9" x14ac:dyDescent="0.25">
      <c r="A568" s="65"/>
      <c r="B568" s="66"/>
      <c r="C568" s="66"/>
      <c r="D568" s="72" t="s">
        <v>8</v>
      </c>
      <c r="E568" s="73"/>
      <c r="F568" s="73"/>
      <c r="G568" s="74"/>
      <c r="H568" s="21"/>
      <c r="I568" s="21"/>
    </row>
    <row r="569" spans="1:9" x14ac:dyDescent="0.25">
      <c r="A569" s="65"/>
      <c r="B569" s="66"/>
      <c r="C569" s="66"/>
      <c r="D569" s="72" t="s">
        <v>9</v>
      </c>
      <c r="E569" s="73"/>
      <c r="F569" s="73"/>
      <c r="G569" s="74"/>
      <c r="H569" s="4">
        <v>0</v>
      </c>
      <c r="I569" s="4">
        <v>0</v>
      </c>
    </row>
    <row r="570" spans="1:9" x14ac:dyDescent="0.25">
      <c r="A570" s="65"/>
      <c r="B570" s="66"/>
      <c r="C570" s="66"/>
      <c r="D570" s="72" t="s">
        <v>10</v>
      </c>
      <c r="E570" s="73"/>
      <c r="F570" s="73"/>
      <c r="G570" s="74"/>
      <c r="H570" s="21"/>
      <c r="I570" s="21"/>
    </row>
    <row r="571" spans="1:9" x14ac:dyDescent="0.25">
      <c r="A571" s="65"/>
      <c r="B571" s="66"/>
      <c r="C571" s="66"/>
      <c r="D571" s="72" t="s">
        <v>11</v>
      </c>
      <c r="E571" s="73"/>
      <c r="F571" s="73"/>
      <c r="G571" s="74"/>
      <c r="H571" s="21"/>
      <c r="I571" s="21"/>
    </row>
    <row r="572" spans="1:9" x14ac:dyDescent="0.25">
      <c r="A572" s="67"/>
      <c r="B572" s="68"/>
      <c r="C572" s="68"/>
      <c r="D572" s="72" t="s">
        <v>12</v>
      </c>
      <c r="E572" s="73"/>
      <c r="F572" s="73"/>
      <c r="G572" s="74"/>
      <c r="H572" s="21"/>
      <c r="I572" s="21"/>
    </row>
    <row r="573" spans="1:9" x14ac:dyDescent="0.25">
      <c r="A573" s="63" t="s">
        <v>93</v>
      </c>
      <c r="B573" s="64"/>
      <c r="C573" s="64"/>
      <c r="D573" s="69" t="s">
        <v>5</v>
      </c>
      <c r="E573" s="70"/>
      <c r="F573" s="70"/>
      <c r="G573" s="71"/>
      <c r="H573" s="34">
        <f t="shared" ref="H573:I573" si="106">SUM(H574,H576,H577,H578,H579)</f>
        <v>1172</v>
      </c>
      <c r="I573" s="34">
        <f t="shared" si="106"/>
        <v>1146.4000000000001</v>
      </c>
    </row>
    <row r="574" spans="1:9" x14ac:dyDescent="0.25">
      <c r="A574" s="65"/>
      <c r="B574" s="66"/>
      <c r="C574" s="66"/>
      <c r="D574" s="72" t="s">
        <v>6</v>
      </c>
      <c r="E574" s="73"/>
      <c r="F574" s="73"/>
      <c r="G574" s="74"/>
      <c r="H574" s="21"/>
      <c r="I574" s="21"/>
    </row>
    <row r="575" spans="1:9" x14ac:dyDescent="0.25">
      <c r="A575" s="65"/>
      <c r="B575" s="66"/>
      <c r="C575" s="66"/>
      <c r="D575" s="72" t="s">
        <v>7</v>
      </c>
      <c r="E575" s="73"/>
      <c r="F575" s="73"/>
      <c r="G575" s="74"/>
      <c r="H575" s="21"/>
      <c r="I575" s="21"/>
    </row>
    <row r="576" spans="1:9" x14ac:dyDescent="0.25">
      <c r="A576" s="65"/>
      <c r="B576" s="66"/>
      <c r="C576" s="66"/>
      <c r="D576" s="72" t="s">
        <v>8</v>
      </c>
      <c r="E576" s="73"/>
      <c r="F576" s="73"/>
      <c r="G576" s="74"/>
      <c r="H576" s="21"/>
      <c r="I576" s="21"/>
    </row>
    <row r="577" spans="1:9" x14ac:dyDescent="0.25">
      <c r="A577" s="65"/>
      <c r="B577" s="66"/>
      <c r="C577" s="66"/>
      <c r="D577" s="72" t="s">
        <v>9</v>
      </c>
      <c r="E577" s="73"/>
      <c r="F577" s="73"/>
      <c r="G577" s="74"/>
      <c r="H577" s="4">
        <v>1172</v>
      </c>
      <c r="I577" s="4">
        <v>1146.4000000000001</v>
      </c>
    </row>
    <row r="578" spans="1:9" x14ac:dyDescent="0.25">
      <c r="A578" s="65"/>
      <c r="B578" s="66"/>
      <c r="C578" s="66"/>
      <c r="D578" s="72" t="s">
        <v>10</v>
      </c>
      <c r="E578" s="73"/>
      <c r="F578" s="73"/>
      <c r="G578" s="74"/>
      <c r="H578" s="21"/>
      <c r="I578" s="21"/>
    </row>
    <row r="579" spans="1:9" x14ac:dyDescent="0.25">
      <c r="A579" s="65"/>
      <c r="B579" s="66"/>
      <c r="C579" s="66"/>
      <c r="D579" s="72" t="s">
        <v>11</v>
      </c>
      <c r="E579" s="73"/>
      <c r="F579" s="73"/>
      <c r="G579" s="74"/>
      <c r="H579" s="21"/>
      <c r="I579" s="21"/>
    </row>
    <row r="580" spans="1:9" x14ac:dyDescent="0.25">
      <c r="A580" s="67"/>
      <c r="B580" s="68"/>
      <c r="C580" s="68"/>
      <c r="D580" s="72" t="s">
        <v>12</v>
      </c>
      <c r="E580" s="73"/>
      <c r="F580" s="73"/>
      <c r="G580" s="74"/>
      <c r="H580" s="21"/>
      <c r="I580" s="21"/>
    </row>
    <row r="581" spans="1:9" x14ac:dyDescent="0.25">
      <c r="A581" s="63" t="s">
        <v>94</v>
      </c>
      <c r="B581" s="64"/>
      <c r="C581" s="64"/>
      <c r="D581" s="69" t="s">
        <v>5</v>
      </c>
      <c r="E581" s="70"/>
      <c r="F581" s="70"/>
      <c r="G581" s="71"/>
      <c r="H581" s="34">
        <f t="shared" ref="H581:I581" si="107">SUM(H582,H584,H585,H586,H587)</f>
        <v>86572</v>
      </c>
      <c r="I581" s="34">
        <f t="shared" si="107"/>
        <v>82390.8</v>
      </c>
    </row>
    <row r="582" spans="1:9" x14ac:dyDescent="0.25">
      <c r="A582" s="65"/>
      <c r="B582" s="66"/>
      <c r="C582" s="66"/>
      <c r="D582" s="72" t="s">
        <v>6</v>
      </c>
      <c r="E582" s="73"/>
      <c r="F582" s="73"/>
      <c r="G582" s="74"/>
      <c r="H582" s="21"/>
      <c r="I582" s="21"/>
    </row>
    <row r="583" spans="1:9" x14ac:dyDescent="0.25">
      <c r="A583" s="65"/>
      <c r="B583" s="66"/>
      <c r="C583" s="66"/>
      <c r="D583" s="72" t="s">
        <v>7</v>
      </c>
      <c r="E583" s="73"/>
      <c r="F583" s="73"/>
      <c r="G583" s="74"/>
      <c r="H583" s="21"/>
      <c r="I583" s="21"/>
    </row>
    <row r="584" spans="1:9" x14ac:dyDescent="0.25">
      <c r="A584" s="65"/>
      <c r="B584" s="66"/>
      <c r="C584" s="66"/>
      <c r="D584" s="72" t="s">
        <v>8</v>
      </c>
      <c r="E584" s="73"/>
      <c r="F584" s="73"/>
      <c r="G584" s="74"/>
      <c r="H584" s="21"/>
      <c r="I584" s="21"/>
    </row>
    <row r="585" spans="1:9" x14ac:dyDescent="0.25">
      <c r="A585" s="65"/>
      <c r="B585" s="66"/>
      <c r="C585" s="66"/>
      <c r="D585" s="72" t="s">
        <v>9</v>
      </c>
      <c r="E585" s="73"/>
      <c r="F585" s="73"/>
      <c r="G585" s="74"/>
      <c r="H585" s="4">
        <v>86572</v>
      </c>
      <c r="I585" s="4">
        <v>82390.8</v>
      </c>
    </row>
    <row r="586" spans="1:9" x14ac:dyDescent="0.25">
      <c r="A586" s="65"/>
      <c r="B586" s="66"/>
      <c r="C586" s="66"/>
      <c r="D586" s="72" t="s">
        <v>10</v>
      </c>
      <c r="E586" s="73"/>
      <c r="F586" s="73"/>
      <c r="G586" s="74"/>
      <c r="H586" s="21"/>
      <c r="I586" s="21"/>
    </row>
    <row r="587" spans="1:9" x14ac:dyDescent="0.25">
      <c r="A587" s="65"/>
      <c r="B587" s="66"/>
      <c r="C587" s="66"/>
      <c r="D587" s="72" t="s">
        <v>11</v>
      </c>
      <c r="E587" s="73"/>
      <c r="F587" s="73"/>
      <c r="G587" s="74"/>
      <c r="H587" s="21"/>
      <c r="I587" s="21"/>
    </row>
    <row r="588" spans="1:9" x14ac:dyDescent="0.25">
      <c r="A588" s="67"/>
      <c r="B588" s="68"/>
      <c r="C588" s="68"/>
      <c r="D588" s="72" t="s">
        <v>12</v>
      </c>
      <c r="E588" s="73"/>
      <c r="F588" s="73"/>
      <c r="G588" s="74"/>
      <c r="H588" s="21"/>
      <c r="I588" s="21"/>
    </row>
    <row r="589" spans="1:9" ht="197.25" customHeight="1" x14ac:dyDescent="0.25">
      <c r="A589" s="75" t="s">
        <v>177</v>
      </c>
      <c r="B589" s="76"/>
      <c r="C589" s="76"/>
      <c r="D589" s="77"/>
      <c r="E589" s="78"/>
      <c r="F589" s="78"/>
      <c r="G589" s="79"/>
      <c r="H589" s="21"/>
      <c r="I589" s="21"/>
    </row>
    <row r="590" spans="1:9" x14ac:dyDescent="0.25">
      <c r="A590" s="63" t="s">
        <v>95</v>
      </c>
      <c r="B590" s="64"/>
      <c r="C590" s="64"/>
      <c r="D590" s="69" t="s">
        <v>5</v>
      </c>
      <c r="E590" s="70"/>
      <c r="F590" s="70"/>
      <c r="G590" s="71"/>
      <c r="H590" s="34">
        <f t="shared" ref="H590:I590" si="108">SUM(H591,H593,H594,H595,H596)</f>
        <v>2670</v>
      </c>
      <c r="I590" s="34">
        <f t="shared" si="108"/>
        <v>2489.4</v>
      </c>
    </row>
    <row r="591" spans="1:9" x14ac:dyDescent="0.25">
      <c r="A591" s="65"/>
      <c r="B591" s="66"/>
      <c r="C591" s="66"/>
      <c r="D591" s="72" t="s">
        <v>6</v>
      </c>
      <c r="E591" s="73"/>
      <c r="F591" s="73"/>
      <c r="G591" s="74"/>
      <c r="H591" s="21"/>
      <c r="I591" s="21"/>
    </row>
    <row r="592" spans="1:9" x14ac:dyDescent="0.25">
      <c r="A592" s="65"/>
      <c r="B592" s="66"/>
      <c r="C592" s="66"/>
      <c r="D592" s="72" t="s">
        <v>7</v>
      </c>
      <c r="E592" s="73"/>
      <c r="F592" s="73"/>
      <c r="G592" s="74"/>
      <c r="H592" s="21"/>
      <c r="I592" s="21"/>
    </row>
    <row r="593" spans="1:9" x14ac:dyDescent="0.25">
      <c r="A593" s="65"/>
      <c r="B593" s="66"/>
      <c r="C593" s="66"/>
      <c r="D593" s="72" t="s">
        <v>8</v>
      </c>
      <c r="E593" s="73"/>
      <c r="F593" s="73"/>
      <c r="G593" s="74"/>
      <c r="H593" s="4">
        <v>2670</v>
      </c>
      <c r="I593" s="4">
        <v>2489.4</v>
      </c>
    </row>
    <row r="594" spans="1:9" x14ac:dyDescent="0.25">
      <c r="A594" s="65"/>
      <c r="B594" s="66"/>
      <c r="C594" s="66"/>
      <c r="D594" s="72" t="s">
        <v>9</v>
      </c>
      <c r="E594" s="73"/>
      <c r="F594" s="73"/>
      <c r="G594" s="74"/>
      <c r="H594" s="21"/>
      <c r="I594" s="21"/>
    </row>
    <row r="595" spans="1:9" x14ac:dyDescent="0.25">
      <c r="A595" s="65"/>
      <c r="B595" s="66"/>
      <c r="C595" s="66"/>
      <c r="D595" s="72" t="s">
        <v>10</v>
      </c>
      <c r="E595" s="73"/>
      <c r="F595" s="73"/>
      <c r="G595" s="74"/>
      <c r="H595" s="21"/>
      <c r="I595" s="21"/>
    </row>
    <row r="596" spans="1:9" x14ac:dyDescent="0.25">
      <c r="A596" s="65"/>
      <c r="B596" s="66"/>
      <c r="C596" s="66"/>
      <c r="D596" s="72" t="s">
        <v>11</v>
      </c>
      <c r="E596" s="73"/>
      <c r="F596" s="73"/>
      <c r="G596" s="74"/>
      <c r="H596" s="21"/>
      <c r="I596" s="21"/>
    </row>
    <row r="597" spans="1:9" x14ac:dyDescent="0.25">
      <c r="A597" s="67"/>
      <c r="B597" s="68"/>
      <c r="C597" s="68"/>
      <c r="D597" s="72" t="s">
        <v>12</v>
      </c>
      <c r="E597" s="73"/>
      <c r="F597" s="73"/>
      <c r="G597" s="74"/>
      <c r="H597" s="21"/>
      <c r="I597" s="21"/>
    </row>
    <row r="598" spans="1:9" x14ac:dyDescent="0.25">
      <c r="A598" s="63" t="s">
        <v>31</v>
      </c>
      <c r="B598" s="64"/>
      <c r="C598" s="64"/>
      <c r="D598" s="69" t="s">
        <v>5</v>
      </c>
      <c r="E598" s="70"/>
      <c r="F598" s="70"/>
      <c r="G598" s="71"/>
      <c r="H598" s="34">
        <f t="shared" ref="H598:I598" si="109">SUM(H599,H601,H602,H603,H604)</f>
        <v>15544.3</v>
      </c>
      <c r="I598" s="34">
        <f t="shared" si="109"/>
        <v>14655.2</v>
      </c>
    </row>
    <row r="599" spans="1:9" x14ac:dyDescent="0.25">
      <c r="A599" s="65"/>
      <c r="B599" s="66"/>
      <c r="C599" s="66"/>
      <c r="D599" s="72" t="s">
        <v>6</v>
      </c>
      <c r="E599" s="73"/>
      <c r="F599" s="73"/>
      <c r="G599" s="74"/>
      <c r="H599" s="21"/>
      <c r="I599" s="21"/>
    </row>
    <row r="600" spans="1:9" x14ac:dyDescent="0.25">
      <c r="A600" s="65"/>
      <c r="B600" s="66"/>
      <c r="C600" s="66"/>
      <c r="D600" s="72" t="s">
        <v>7</v>
      </c>
      <c r="E600" s="73"/>
      <c r="F600" s="73"/>
      <c r="G600" s="74"/>
      <c r="H600" s="21"/>
      <c r="I600" s="21"/>
    </row>
    <row r="601" spans="1:9" x14ac:dyDescent="0.25">
      <c r="A601" s="65"/>
      <c r="B601" s="66"/>
      <c r="C601" s="66"/>
      <c r="D601" s="72" t="s">
        <v>8</v>
      </c>
      <c r="E601" s="73"/>
      <c r="F601" s="73"/>
      <c r="G601" s="74"/>
      <c r="H601" s="21"/>
      <c r="I601" s="21"/>
    </row>
    <row r="602" spans="1:9" x14ac:dyDescent="0.25">
      <c r="A602" s="65"/>
      <c r="B602" s="66"/>
      <c r="C602" s="66"/>
      <c r="D602" s="72" t="s">
        <v>9</v>
      </c>
      <c r="E602" s="73"/>
      <c r="F602" s="73"/>
      <c r="G602" s="74"/>
      <c r="H602" s="4">
        <v>15544.3</v>
      </c>
      <c r="I602" s="4">
        <v>14655.2</v>
      </c>
    </row>
    <row r="603" spans="1:9" x14ac:dyDescent="0.25">
      <c r="A603" s="65"/>
      <c r="B603" s="66"/>
      <c r="C603" s="66"/>
      <c r="D603" s="72" t="s">
        <v>10</v>
      </c>
      <c r="E603" s="73"/>
      <c r="F603" s="73"/>
      <c r="G603" s="74"/>
      <c r="H603" s="21"/>
      <c r="I603" s="21"/>
    </row>
    <row r="604" spans="1:9" x14ac:dyDescent="0.25">
      <c r="A604" s="65"/>
      <c r="B604" s="66"/>
      <c r="C604" s="66"/>
      <c r="D604" s="72" t="s">
        <v>11</v>
      </c>
      <c r="E604" s="73"/>
      <c r="F604" s="73"/>
      <c r="G604" s="74"/>
      <c r="H604" s="21"/>
      <c r="I604" s="21"/>
    </row>
    <row r="605" spans="1:9" x14ac:dyDescent="0.25">
      <c r="A605" s="67"/>
      <c r="B605" s="68"/>
      <c r="C605" s="68"/>
      <c r="D605" s="72" t="s">
        <v>12</v>
      </c>
      <c r="E605" s="73"/>
      <c r="F605" s="73"/>
      <c r="G605" s="74"/>
      <c r="H605" s="21"/>
      <c r="I605" s="21"/>
    </row>
    <row r="606" spans="1:9" x14ac:dyDescent="0.25">
      <c r="A606" s="63" t="s">
        <v>178</v>
      </c>
      <c r="B606" s="64"/>
      <c r="C606" s="64"/>
      <c r="D606" s="69" t="s">
        <v>5</v>
      </c>
      <c r="E606" s="70"/>
      <c r="F606" s="70"/>
      <c r="G606" s="71"/>
      <c r="H606" s="34">
        <f t="shared" ref="H606:I606" si="110">SUM(H607,H609,H610,H611,H612)</f>
        <v>3279</v>
      </c>
      <c r="I606" s="34">
        <f t="shared" si="110"/>
        <v>2961.3</v>
      </c>
    </row>
    <row r="607" spans="1:9" x14ac:dyDescent="0.25">
      <c r="A607" s="65"/>
      <c r="B607" s="66"/>
      <c r="C607" s="66"/>
      <c r="D607" s="72" t="s">
        <v>6</v>
      </c>
      <c r="E607" s="73"/>
      <c r="F607" s="73"/>
      <c r="G607" s="74"/>
      <c r="H607" s="21"/>
      <c r="I607" s="21"/>
    </row>
    <row r="608" spans="1:9" x14ac:dyDescent="0.25">
      <c r="A608" s="65"/>
      <c r="B608" s="66"/>
      <c r="C608" s="66"/>
      <c r="D608" s="72" t="s">
        <v>7</v>
      </c>
      <c r="E608" s="73"/>
      <c r="F608" s="73"/>
      <c r="G608" s="74"/>
      <c r="H608" s="21"/>
      <c r="I608" s="21"/>
    </row>
    <row r="609" spans="1:9" x14ac:dyDescent="0.25">
      <c r="A609" s="65"/>
      <c r="B609" s="66"/>
      <c r="C609" s="66"/>
      <c r="D609" s="72" t="s">
        <v>8</v>
      </c>
      <c r="E609" s="73"/>
      <c r="F609" s="73"/>
      <c r="G609" s="74"/>
      <c r="H609" s="21"/>
      <c r="I609" s="21"/>
    </row>
    <row r="610" spans="1:9" x14ac:dyDescent="0.25">
      <c r="A610" s="65"/>
      <c r="B610" s="66"/>
      <c r="C610" s="66"/>
      <c r="D610" s="72" t="s">
        <v>9</v>
      </c>
      <c r="E610" s="73"/>
      <c r="F610" s="73"/>
      <c r="G610" s="74"/>
      <c r="H610" s="4">
        <v>3279</v>
      </c>
      <c r="I610" s="4">
        <v>2961.3</v>
      </c>
    </row>
    <row r="611" spans="1:9" x14ac:dyDescent="0.25">
      <c r="A611" s="65"/>
      <c r="B611" s="66"/>
      <c r="C611" s="66"/>
      <c r="D611" s="72" t="s">
        <v>10</v>
      </c>
      <c r="E611" s="73"/>
      <c r="F611" s="73"/>
      <c r="G611" s="74"/>
      <c r="H611" s="21"/>
      <c r="I611" s="21"/>
    </row>
    <row r="612" spans="1:9" x14ac:dyDescent="0.25">
      <c r="A612" s="65"/>
      <c r="B612" s="66"/>
      <c r="C612" s="66"/>
      <c r="D612" s="72" t="s">
        <v>11</v>
      </c>
      <c r="E612" s="73"/>
      <c r="F612" s="73"/>
      <c r="G612" s="74"/>
      <c r="H612" s="21"/>
      <c r="I612" s="21"/>
    </row>
    <row r="613" spans="1:9" x14ac:dyDescent="0.25">
      <c r="A613" s="67"/>
      <c r="B613" s="68"/>
      <c r="C613" s="68"/>
      <c r="D613" s="72" t="s">
        <v>12</v>
      </c>
      <c r="E613" s="73"/>
      <c r="F613" s="73"/>
      <c r="G613" s="74"/>
      <c r="H613" s="21"/>
      <c r="I613" s="21"/>
    </row>
    <row r="614" spans="1:9" x14ac:dyDescent="0.25">
      <c r="A614" s="63" t="s">
        <v>179</v>
      </c>
      <c r="B614" s="64"/>
      <c r="C614" s="64"/>
      <c r="D614" s="69" t="s">
        <v>5</v>
      </c>
      <c r="E614" s="70"/>
      <c r="F614" s="70"/>
      <c r="G614" s="71"/>
      <c r="H614" s="34">
        <f t="shared" ref="H614:I614" si="111">SUM(H615,H617,H618,H619,H620)</f>
        <v>3588.2000000000003</v>
      </c>
      <c r="I614" s="34">
        <f t="shared" si="111"/>
        <v>3469.1</v>
      </c>
    </row>
    <row r="615" spans="1:9" x14ac:dyDescent="0.25">
      <c r="A615" s="65"/>
      <c r="B615" s="66"/>
      <c r="C615" s="66"/>
      <c r="D615" s="72" t="s">
        <v>6</v>
      </c>
      <c r="E615" s="73"/>
      <c r="F615" s="73"/>
      <c r="G615" s="74"/>
      <c r="H615" s="4">
        <v>3545.8</v>
      </c>
      <c r="I615" s="4">
        <v>3426.7</v>
      </c>
    </row>
    <row r="616" spans="1:9" x14ac:dyDescent="0.25">
      <c r="A616" s="65"/>
      <c r="B616" s="66"/>
      <c r="C616" s="66"/>
      <c r="D616" s="72" t="s">
        <v>7</v>
      </c>
      <c r="E616" s="73"/>
      <c r="F616" s="73"/>
      <c r="G616" s="74"/>
      <c r="H616" s="21"/>
      <c r="I616" s="21"/>
    </row>
    <row r="617" spans="1:9" x14ac:dyDescent="0.25">
      <c r="A617" s="65"/>
      <c r="B617" s="66"/>
      <c r="C617" s="66"/>
      <c r="D617" s="72" t="s">
        <v>8</v>
      </c>
      <c r="E617" s="73"/>
      <c r="F617" s="73"/>
      <c r="G617" s="74"/>
      <c r="H617" s="21"/>
      <c r="I617" s="21"/>
    </row>
    <row r="618" spans="1:9" x14ac:dyDescent="0.25">
      <c r="A618" s="65"/>
      <c r="B618" s="66"/>
      <c r="C618" s="66"/>
      <c r="D618" s="72" t="s">
        <v>9</v>
      </c>
      <c r="E618" s="73"/>
      <c r="F618" s="73"/>
      <c r="G618" s="74"/>
      <c r="H618" s="21"/>
      <c r="I618" s="21"/>
    </row>
    <row r="619" spans="1:9" x14ac:dyDescent="0.25">
      <c r="A619" s="65"/>
      <c r="B619" s="66"/>
      <c r="C619" s="66"/>
      <c r="D619" s="72" t="s">
        <v>10</v>
      </c>
      <c r="E619" s="73"/>
      <c r="F619" s="73"/>
      <c r="G619" s="74"/>
      <c r="H619" s="4">
        <v>42.4</v>
      </c>
      <c r="I619" s="4">
        <v>42.4</v>
      </c>
    </row>
    <row r="620" spans="1:9" x14ac:dyDescent="0.25">
      <c r="A620" s="65"/>
      <c r="B620" s="66"/>
      <c r="C620" s="66"/>
      <c r="D620" s="72" t="s">
        <v>11</v>
      </c>
      <c r="E620" s="73"/>
      <c r="F620" s="73"/>
      <c r="G620" s="74"/>
      <c r="H620" s="21"/>
      <c r="I620" s="21"/>
    </row>
    <row r="621" spans="1:9" x14ac:dyDescent="0.25">
      <c r="A621" s="67"/>
      <c r="B621" s="68"/>
      <c r="C621" s="68"/>
      <c r="D621" s="72" t="s">
        <v>12</v>
      </c>
      <c r="E621" s="73"/>
      <c r="F621" s="73"/>
      <c r="G621" s="74"/>
      <c r="H621" s="21"/>
      <c r="I621" s="21"/>
    </row>
    <row r="622" spans="1:9" x14ac:dyDescent="0.25">
      <c r="A622" s="63" t="s">
        <v>180</v>
      </c>
      <c r="B622" s="64"/>
      <c r="C622" s="64"/>
      <c r="D622" s="69" t="s">
        <v>5</v>
      </c>
      <c r="E622" s="70"/>
      <c r="F622" s="70"/>
      <c r="G622" s="71"/>
      <c r="H622" s="34">
        <f t="shared" ref="H622:I622" si="112">SUM(H623,H625,H626,H627,H628)</f>
        <v>301.5</v>
      </c>
      <c r="I622" s="34">
        <f t="shared" si="112"/>
        <v>301.5</v>
      </c>
    </row>
    <row r="623" spans="1:9" x14ac:dyDescent="0.25">
      <c r="A623" s="65"/>
      <c r="B623" s="66"/>
      <c r="C623" s="66"/>
      <c r="D623" s="72" t="s">
        <v>6</v>
      </c>
      <c r="E623" s="73"/>
      <c r="F623" s="73"/>
      <c r="G623" s="74"/>
      <c r="H623" s="4">
        <v>0</v>
      </c>
      <c r="I623" s="4">
        <v>0</v>
      </c>
    </row>
    <row r="624" spans="1:9" x14ac:dyDescent="0.25">
      <c r="A624" s="65"/>
      <c r="B624" s="66"/>
      <c r="C624" s="66"/>
      <c r="D624" s="72" t="s">
        <v>7</v>
      </c>
      <c r="E624" s="73"/>
      <c r="F624" s="73"/>
      <c r="G624" s="74"/>
      <c r="H624" s="21"/>
      <c r="I624" s="21"/>
    </row>
    <row r="625" spans="1:9" x14ac:dyDescent="0.25">
      <c r="A625" s="65"/>
      <c r="B625" s="66"/>
      <c r="C625" s="66"/>
      <c r="D625" s="72" t="s">
        <v>8</v>
      </c>
      <c r="E625" s="73"/>
      <c r="F625" s="73"/>
      <c r="G625" s="74"/>
      <c r="H625" s="21"/>
      <c r="I625" s="21"/>
    </row>
    <row r="626" spans="1:9" x14ac:dyDescent="0.25">
      <c r="A626" s="65"/>
      <c r="B626" s="66"/>
      <c r="C626" s="66"/>
      <c r="D626" s="72" t="s">
        <v>9</v>
      </c>
      <c r="E626" s="73"/>
      <c r="F626" s="73"/>
      <c r="G626" s="74"/>
      <c r="H626" s="21">
        <v>301.5</v>
      </c>
      <c r="I626" s="21">
        <v>301.5</v>
      </c>
    </row>
    <row r="627" spans="1:9" x14ac:dyDescent="0.25">
      <c r="A627" s="65"/>
      <c r="B627" s="66"/>
      <c r="C627" s="66"/>
      <c r="D627" s="72" t="s">
        <v>10</v>
      </c>
      <c r="E627" s="73"/>
      <c r="F627" s="73"/>
      <c r="G627" s="74"/>
      <c r="H627" s="4"/>
      <c r="I627" s="4"/>
    </row>
    <row r="628" spans="1:9" x14ac:dyDescent="0.25">
      <c r="A628" s="65"/>
      <c r="B628" s="66"/>
      <c r="C628" s="66"/>
      <c r="D628" s="72" t="s">
        <v>11</v>
      </c>
      <c r="E628" s="73"/>
      <c r="F628" s="73"/>
      <c r="G628" s="74"/>
      <c r="H628" s="21"/>
      <c r="I628" s="21"/>
    </row>
    <row r="629" spans="1:9" x14ac:dyDescent="0.25">
      <c r="A629" s="67"/>
      <c r="B629" s="68"/>
      <c r="C629" s="68"/>
      <c r="D629" s="72" t="s">
        <v>12</v>
      </c>
      <c r="E629" s="73"/>
      <c r="F629" s="73"/>
      <c r="G629" s="74"/>
      <c r="H629" s="21"/>
      <c r="I629" s="21"/>
    </row>
    <row r="630" spans="1:9" x14ac:dyDescent="0.25">
      <c r="A630" s="16"/>
      <c r="B630" s="16"/>
      <c r="C630" s="16"/>
      <c r="D630" s="16"/>
      <c r="E630" s="16"/>
      <c r="F630" s="16"/>
      <c r="G630" s="16"/>
    </row>
    <row r="631" spans="1:9" x14ac:dyDescent="0.25">
      <c r="A631" s="16"/>
      <c r="B631" s="16"/>
      <c r="C631" s="16"/>
      <c r="D631" s="16"/>
      <c r="E631" s="16"/>
      <c r="F631" s="16"/>
      <c r="G631" s="16"/>
    </row>
    <row r="632" spans="1:9" x14ac:dyDescent="0.25">
      <c r="A632" s="16"/>
      <c r="B632" s="16"/>
      <c r="C632" s="16"/>
      <c r="D632" s="16"/>
      <c r="E632" s="16"/>
      <c r="F632" s="16"/>
      <c r="G632" s="16"/>
    </row>
    <row r="633" spans="1:9" x14ac:dyDescent="0.25">
      <c r="A633" s="16"/>
      <c r="B633" s="16"/>
      <c r="C633" s="16"/>
      <c r="D633" s="16"/>
      <c r="E633" s="16"/>
      <c r="F633" s="16"/>
      <c r="G633" s="16"/>
    </row>
    <row r="634" spans="1:9" x14ac:dyDescent="0.25">
      <c r="A634" s="16"/>
      <c r="B634" s="16"/>
      <c r="C634" s="16"/>
      <c r="D634" s="16"/>
      <c r="E634" s="16"/>
      <c r="F634" s="16"/>
      <c r="G634" s="16"/>
    </row>
    <row r="635" spans="1:9" x14ac:dyDescent="0.25">
      <c r="A635" s="16"/>
      <c r="B635" s="16"/>
      <c r="C635" s="16"/>
      <c r="D635" s="16"/>
      <c r="E635" s="16"/>
      <c r="F635" s="16"/>
      <c r="G635" s="16"/>
    </row>
    <row r="636" spans="1:9" x14ac:dyDescent="0.25">
      <c r="A636" s="16"/>
      <c r="B636" s="16"/>
      <c r="C636" s="16"/>
      <c r="D636" s="16"/>
      <c r="E636" s="16"/>
      <c r="F636" s="16"/>
      <c r="G636" s="16"/>
    </row>
    <row r="637" spans="1:9" x14ac:dyDescent="0.25">
      <c r="A637" s="16"/>
      <c r="B637" s="16"/>
      <c r="C637" s="16"/>
      <c r="D637" s="16"/>
      <c r="E637" s="16"/>
      <c r="F637" s="16"/>
      <c r="G637" s="16"/>
    </row>
    <row r="638" spans="1:9" x14ac:dyDescent="0.25">
      <c r="A638" s="16"/>
      <c r="B638" s="16"/>
      <c r="C638" s="16"/>
      <c r="D638" s="16"/>
      <c r="E638" s="16"/>
      <c r="F638" s="16"/>
      <c r="G638" s="16"/>
    </row>
    <row r="639" spans="1:9" x14ac:dyDescent="0.25">
      <c r="A639" s="16"/>
      <c r="B639" s="16"/>
      <c r="C639" s="16"/>
      <c r="D639" s="16"/>
      <c r="E639" s="16"/>
      <c r="F639" s="16"/>
      <c r="G639" s="16"/>
    </row>
    <row r="640" spans="1:9" x14ac:dyDescent="0.25">
      <c r="A640" s="16"/>
      <c r="B640" s="16"/>
      <c r="C640" s="16"/>
      <c r="D640" s="16"/>
      <c r="E640" s="16"/>
      <c r="F640" s="16"/>
      <c r="G640" s="16"/>
    </row>
    <row r="641" spans="1:7" x14ac:dyDescent="0.25">
      <c r="A641" s="16"/>
      <c r="B641" s="16"/>
      <c r="C641" s="16"/>
      <c r="D641" s="16"/>
      <c r="E641" s="16"/>
      <c r="F641" s="16"/>
      <c r="G641" s="16"/>
    </row>
    <row r="642" spans="1:7" x14ac:dyDescent="0.25">
      <c r="A642" s="16"/>
      <c r="B642" s="16"/>
      <c r="C642" s="16"/>
      <c r="D642" s="16"/>
      <c r="E642" s="16"/>
      <c r="F642" s="16"/>
      <c r="G642" s="16"/>
    </row>
  </sheetData>
  <mergeCells count="707">
    <mergeCell ref="D543:G543"/>
    <mergeCell ref="H3:I3"/>
    <mergeCell ref="D528:G528"/>
    <mergeCell ref="D529:G529"/>
    <mergeCell ref="D530:G530"/>
    <mergeCell ref="D531:G531"/>
    <mergeCell ref="D532:G532"/>
    <mergeCell ref="D533:G533"/>
    <mergeCell ref="D534:G534"/>
    <mergeCell ref="D535:G535"/>
    <mergeCell ref="D524:G524"/>
    <mergeCell ref="D525:G525"/>
    <mergeCell ref="D526:G526"/>
    <mergeCell ref="D527:G527"/>
    <mergeCell ref="D512:G512"/>
    <mergeCell ref="D513:G513"/>
    <mergeCell ref="D514:G514"/>
    <mergeCell ref="D515:G515"/>
    <mergeCell ref="D516:G516"/>
    <mergeCell ref="D517:G517"/>
    <mergeCell ref="D518:G518"/>
    <mergeCell ref="D519:G519"/>
    <mergeCell ref="H6:I6"/>
    <mergeCell ref="D502:G502"/>
    <mergeCell ref="D503:G503"/>
    <mergeCell ref="A501:C508"/>
    <mergeCell ref="D520:G520"/>
    <mergeCell ref="D521:G521"/>
    <mergeCell ref="D522:G522"/>
    <mergeCell ref="D523:G523"/>
    <mergeCell ref="D504:G504"/>
    <mergeCell ref="D505:G505"/>
    <mergeCell ref="D506:G506"/>
    <mergeCell ref="D507:G507"/>
    <mergeCell ref="D508:G508"/>
    <mergeCell ref="D509:G509"/>
    <mergeCell ref="D510:G510"/>
    <mergeCell ref="D511:G511"/>
    <mergeCell ref="A509:C516"/>
    <mergeCell ref="A517:C524"/>
    <mergeCell ref="D494:G494"/>
    <mergeCell ref="D495:G495"/>
    <mergeCell ref="A493:C500"/>
    <mergeCell ref="D496:G496"/>
    <mergeCell ref="D497:G497"/>
    <mergeCell ref="D498:G498"/>
    <mergeCell ref="D499:G499"/>
    <mergeCell ref="D500:G500"/>
    <mergeCell ref="D501:G501"/>
    <mergeCell ref="D486:G486"/>
    <mergeCell ref="D487:G487"/>
    <mergeCell ref="A485:C492"/>
    <mergeCell ref="D488:G488"/>
    <mergeCell ref="D489:G489"/>
    <mergeCell ref="D490:G490"/>
    <mergeCell ref="D491:G491"/>
    <mergeCell ref="D492:G492"/>
    <mergeCell ref="D493:G493"/>
    <mergeCell ref="D478:G478"/>
    <mergeCell ref="D479:G479"/>
    <mergeCell ref="A477:C484"/>
    <mergeCell ref="D480:G480"/>
    <mergeCell ref="D481:G481"/>
    <mergeCell ref="D482:G482"/>
    <mergeCell ref="D483:G483"/>
    <mergeCell ref="D484:G484"/>
    <mergeCell ref="D485:G485"/>
    <mergeCell ref="D470:G470"/>
    <mergeCell ref="D471:G471"/>
    <mergeCell ref="A469:C476"/>
    <mergeCell ref="D472:G472"/>
    <mergeCell ref="D473:G473"/>
    <mergeCell ref="D474:G474"/>
    <mergeCell ref="D475:G475"/>
    <mergeCell ref="D476:G476"/>
    <mergeCell ref="D477:G477"/>
    <mergeCell ref="D462:G462"/>
    <mergeCell ref="D463:G463"/>
    <mergeCell ref="A461:C468"/>
    <mergeCell ref="D464:G464"/>
    <mergeCell ref="D465:G465"/>
    <mergeCell ref="D466:G466"/>
    <mergeCell ref="D467:G467"/>
    <mergeCell ref="D468:G468"/>
    <mergeCell ref="D469:G469"/>
    <mergeCell ref="D454:G454"/>
    <mergeCell ref="D455:G455"/>
    <mergeCell ref="A453:C460"/>
    <mergeCell ref="D456:G456"/>
    <mergeCell ref="D457:G457"/>
    <mergeCell ref="D458:G458"/>
    <mergeCell ref="D459:G459"/>
    <mergeCell ref="D460:G460"/>
    <mergeCell ref="D461:G461"/>
    <mergeCell ref="D446:G446"/>
    <mergeCell ref="D447:G447"/>
    <mergeCell ref="A445:C452"/>
    <mergeCell ref="D448:G448"/>
    <mergeCell ref="D449:G449"/>
    <mergeCell ref="D450:G450"/>
    <mergeCell ref="D451:G451"/>
    <mergeCell ref="D452:G452"/>
    <mergeCell ref="D453:G453"/>
    <mergeCell ref="D438:G438"/>
    <mergeCell ref="D439:G439"/>
    <mergeCell ref="A437:C444"/>
    <mergeCell ref="D440:G440"/>
    <mergeCell ref="D441:G441"/>
    <mergeCell ref="D442:G442"/>
    <mergeCell ref="D443:G443"/>
    <mergeCell ref="D444:G444"/>
    <mergeCell ref="D445:G445"/>
    <mergeCell ref="D430:G430"/>
    <mergeCell ref="D431:G431"/>
    <mergeCell ref="A429:C436"/>
    <mergeCell ref="D432:G432"/>
    <mergeCell ref="D433:G433"/>
    <mergeCell ref="D434:G434"/>
    <mergeCell ref="D435:G435"/>
    <mergeCell ref="D436:G436"/>
    <mergeCell ref="D437:G437"/>
    <mergeCell ref="D422:G422"/>
    <mergeCell ref="D423:G423"/>
    <mergeCell ref="A421:C428"/>
    <mergeCell ref="D424:G424"/>
    <mergeCell ref="D425:G425"/>
    <mergeCell ref="D426:G426"/>
    <mergeCell ref="D427:G427"/>
    <mergeCell ref="D428:G428"/>
    <mergeCell ref="D429:G429"/>
    <mergeCell ref="D414:G414"/>
    <mergeCell ref="D415:G415"/>
    <mergeCell ref="A413:C420"/>
    <mergeCell ref="D416:G416"/>
    <mergeCell ref="D417:G417"/>
    <mergeCell ref="D418:G418"/>
    <mergeCell ref="D419:G419"/>
    <mergeCell ref="D420:G420"/>
    <mergeCell ref="D421:G421"/>
    <mergeCell ref="D406:G406"/>
    <mergeCell ref="D407:G407"/>
    <mergeCell ref="A405:C412"/>
    <mergeCell ref="D408:G408"/>
    <mergeCell ref="D409:G409"/>
    <mergeCell ref="D410:G410"/>
    <mergeCell ref="D411:G411"/>
    <mergeCell ref="D412:G412"/>
    <mergeCell ref="D413:G413"/>
    <mergeCell ref="D398:G398"/>
    <mergeCell ref="D399:G399"/>
    <mergeCell ref="A397:C404"/>
    <mergeCell ref="D400:G400"/>
    <mergeCell ref="D401:G401"/>
    <mergeCell ref="D402:G402"/>
    <mergeCell ref="D403:G403"/>
    <mergeCell ref="D404:G404"/>
    <mergeCell ref="D405:G405"/>
    <mergeCell ref="D390:G390"/>
    <mergeCell ref="D391:G391"/>
    <mergeCell ref="A389:C396"/>
    <mergeCell ref="D392:G392"/>
    <mergeCell ref="D393:G393"/>
    <mergeCell ref="D394:G394"/>
    <mergeCell ref="D395:G395"/>
    <mergeCell ref="D396:G396"/>
    <mergeCell ref="D397:G397"/>
    <mergeCell ref="D382:G382"/>
    <mergeCell ref="D383:G383"/>
    <mergeCell ref="A381:C388"/>
    <mergeCell ref="D384:G384"/>
    <mergeCell ref="D385:G385"/>
    <mergeCell ref="D386:G386"/>
    <mergeCell ref="D387:G387"/>
    <mergeCell ref="D388:G388"/>
    <mergeCell ref="D389:G389"/>
    <mergeCell ref="D374:G374"/>
    <mergeCell ref="D375:G375"/>
    <mergeCell ref="A373:C380"/>
    <mergeCell ref="D376:G376"/>
    <mergeCell ref="D377:G377"/>
    <mergeCell ref="D378:G378"/>
    <mergeCell ref="D379:G379"/>
    <mergeCell ref="D380:G380"/>
    <mergeCell ref="D381:G381"/>
    <mergeCell ref="D366:G366"/>
    <mergeCell ref="D367:G367"/>
    <mergeCell ref="A365:C372"/>
    <mergeCell ref="D368:G368"/>
    <mergeCell ref="D369:G369"/>
    <mergeCell ref="D370:G370"/>
    <mergeCell ref="D371:G371"/>
    <mergeCell ref="D372:G372"/>
    <mergeCell ref="D373:G373"/>
    <mergeCell ref="D358:G358"/>
    <mergeCell ref="D359:G359"/>
    <mergeCell ref="A357:C364"/>
    <mergeCell ref="D360:G360"/>
    <mergeCell ref="D361:G361"/>
    <mergeCell ref="D362:G362"/>
    <mergeCell ref="D363:G363"/>
    <mergeCell ref="D364:G364"/>
    <mergeCell ref="D365:G365"/>
    <mergeCell ref="D350:G350"/>
    <mergeCell ref="D351:G351"/>
    <mergeCell ref="A349:C356"/>
    <mergeCell ref="D352:G352"/>
    <mergeCell ref="D353:G353"/>
    <mergeCell ref="D354:G354"/>
    <mergeCell ref="D355:G355"/>
    <mergeCell ref="D356:G356"/>
    <mergeCell ref="D357:G357"/>
    <mergeCell ref="D342:G342"/>
    <mergeCell ref="D343:G343"/>
    <mergeCell ref="A341:C348"/>
    <mergeCell ref="D344:G344"/>
    <mergeCell ref="D345:G345"/>
    <mergeCell ref="D346:G346"/>
    <mergeCell ref="D347:G347"/>
    <mergeCell ref="D348:G348"/>
    <mergeCell ref="D349:G349"/>
    <mergeCell ref="D334:G334"/>
    <mergeCell ref="D335:G335"/>
    <mergeCell ref="A333:C340"/>
    <mergeCell ref="D336:G336"/>
    <mergeCell ref="D337:G337"/>
    <mergeCell ref="D338:G338"/>
    <mergeCell ref="D339:G339"/>
    <mergeCell ref="D340:G340"/>
    <mergeCell ref="D341:G341"/>
    <mergeCell ref="D326:G326"/>
    <mergeCell ref="D327:G327"/>
    <mergeCell ref="A325:C332"/>
    <mergeCell ref="D328:G328"/>
    <mergeCell ref="D329:G329"/>
    <mergeCell ref="D330:G330"/>
    <mergeCell ref="D331:G331"/>
    <mergeCell ref="D332:G332"/>
    <mergeCell ref="D333:G333"/>
    <mergeCell ref="D318:G318"/>
    <mergeCell ref="D319:G319"/>
    <mergeCell ref="A317:C324"/>
    <mergeCell ref="D320:G320"/>
    <mergeCell ref="D321:G321"/>
    <mergeCell ref="D322:G322"/>
    <mergeCell ref="D323:G323"/>
    <mergeCell ref="D324:G324"/>
    <mergeCell ref="D325:G325"/>
    <mergeCell ref="D310:G310"/>
    <mergeCell ref="D311:G311"/>
    <mergeCell ref="A310:C316"/>
    <mergeCell ref="D312:G312"/>
    <mergeCell ref="D313:G313"/>
    <mergeCell ref="D314:G314"/>
    <mergeCell ref="D315:G315"/>
    <mergeCell ref="D316:G316"/>
    <mergeCell ref="D317:G317"/>
    <mergeCell ref="D299:G299"/>
    <mergeCell ref="D300:G300"/>
    <mergeCell ref="D301:G301"/>
    <mergeCell ref="D302:G302"/>
    <mergeCell ref="D303:G303"/>
    <mergeCell ref="A296:C302"/>
    <mergeCell ref="A303:C309"/>
    <mergeCell ref="D304:G304"/>
    <mergeCell ref="D305:G305"/>
    <mergeCell ref="D306:G306"/>
    <mergeCell ref="D307:G307"/>
    <mergeCell ref="D308:G308"/>
    <mergeCell ref="D309:G309"/>
    <mergeCell ref="D291:G291"/>
    <mergeCell ref="D292:G292"/>
    <mergeCell ref="D293:G293"/>
    <mergeCell ref="D294:G294"/>
    <mergeCell ref="D295:G295"/>
    <mergeCell ref="A289:C295"/>
    <mergeCell ref="D296:G296"/>
    <mergeCell ref="D297:G297"/>
    <mergeCell ref="D298:G298"/>
    <mergeCell ref="D283:G283"/>
    <mergeCell ref="D284:G284"/>
    <mergeCell ref="D285:G285"/>
    <mergeCell ref="D286:G286"/>
    <mergeCell ref="D287:G287"/>
    <mergeCell ref="A281:C288"/>
    <mergeCell ref="D288:G288"/>
    <mergeCell ref="D289:G289"/>
    <mergeCell ref="D290:G290"/>
    <mergeCell ref="D275:G275"/>
    <mergeCell ref="D276:G276"/>
    <mergeCell ref="D277:G277"/>
    <mergeCell ref="D278:G278"/>
    <mergeCell ref="D279:G279"/>
    <mergeCell ref="A273:C280"/>
    <mergeCell ref="D280:G280"/>
    <mergeCell ref="D281:G281"/>
    <mergeCell ref="D282:G282"/>
    <mergeCell ref="D268:G268"/>
    <mergeCell ref="D269:G269"/>
    <mergeCell ref="D270:G270"/>
    <mergeCell ref="D271:G271"/>
    <mergeCell ref="A257:C264"/>
    <mergeCell ref="A265:C272"/>
    <mergeCell ref="D272:G272"/>
    <mergeCell ref="D273:G273"/>
    <mergeCell ref="D274:G274"/>
    <mergeCell ref="D252:G252"/>
    <mergeCell ref="D253:G253"/>
    <mergeCell ref="D254:G254"/>
    <mergeCell ref="D255:G255"/>
    <mergeCell ref="A249:C256"/>
    <mergeCell ref="D264:G264"/>
    <mergeCell ref="D265:G265"/>
    <mergeCell ref="D266:G266"/>
    <mergeCell ref="D267:G267"/>
    <mergeCell ref="D262:G262"/>
    <mergeCell ref="D263:G263"/>
    <mergeCell ref="D258:G258"/>
    <mergeCell ref="D259:G259"/>
    <mergeCell ref="D260:G260"/>
    <mergeCell ref="D261:G261"/>
    <mergeCell ref="D244:G244"/>
    <mergeCell ref="D245:G245"/>
    <mergeCell ref="D246:G246"/>
    <mergeCell ref="D247:G247"/>
    <mergeCell ref="A242:C248"/>
    <mergeCell ref="D248:G248"/>
    <mergeCell ref="D249:G249"/>
    <mergeCell ref="D250:G250"/>
    <mergeCell ref="D251:G251"/>
    <mergeCell ref="D236:G236"/>
    <mergeCell ref="D237:G237"/>
    <mergeCell ref="D238:G238"/>
    <mergeCell ref="D239:G239"/>
    <mergeCell ref="A233:C241"/>
    <mergeCell ref="D240:G240"/>
    <mergeCell ref="D241:G241"/>
    <mergeCell ref="D242:G242"/>
    <mergeCell ref="D243:G243"/>
    <mergeCell ref="D228:G228"/>
    <mergeCell ref="D229:G229"/>
    <mergeCell ref="D230:G230"/>
    <mergeCell ref="D231:G231"/>
    <mergeCell ref="A226:C232"/>
    <mergeCell ref="D232:G232"/>
    <mergeCell ref="D233:G233"/>
    <mergeCell ref="D234:G234"/>
    <mergeCell ref="D235:G235"/>
    <mergeCell ref="D220:G220"/>
    <mergeCell ref="D221:G221"/>
    <mergeCell ref="D222:G222"/>
    <mergeCell ref="D223:G223"/>
    <mergeCell ref="A219:C225"/>
    <mergeCell ref="D224:G224"/>
    <mergeCell ref="D225:G225"/>
    <mergeCell ref="D226:G226"/>
    <mergeCell ref="D227:G227"/>
    <mergeCell ref="D212:G212"/>
    <mergeCell ref="D213:G213"/>
    <mergeCell ref="D214:G214"/>
    <mergeCell ref="D215:G215"/>
    <mergeCell ref="A212:C218"/>
    <mergeCell ref="D216:G216"/>
    <mergeCell ref="D217:G217"/>
    <mergeCell ref="D218:G218"/>
    <mergeCell ref="D219:G219"/>
    <mergeCell ref="D204:G204"/>
    <mergeCell ref="D205:G205"/>
    <mergeCell ref="D206:G206"/>
    <mergeCell ref="D207:G207"/>
    <mergeCell ref="A204:C211"/>
    <mergeCell ref="D208:G208"/>
    <mergeCell ref="D209:G209"/>
    <mergeCell ref="D210:G210"/>
    <mergeCell ref="D211:G211"/>
    <mergeCell ref="D196:G196"/>
    <mergeCell ref="D197:G197"/>
    <mergeCell ref="D198:G198"/>
    <mergeCell ref="D199:G199"/>
    <mergeCell ref="A196:C203"/>
    <mergeCell ref="D200:G200"/>
    <mergeCell ref="D201:G201"/>
    <mergeCell ref="D202:G202"/>
    <mergeCell ref="D203:G203"/>
    <mergeCell ref="D188:G188"/>
    <mergeCell ref="D189:G189"/>
    <mergeCell ref="D190:G190"/>
    <mergeCell ref="D191:G191"/>
    <mergeCell ref="A188:C195"/>
    <mergeCell ref="D192:G192"/>
    <mergeCell ref="D193:G193"/>
    <mergeCell ref="D194:G194"/>
    <mergeCell ref="D195:G195"/>
    <mergeCell ref="D169:G169"/>
    <mergeCell ref="D170:G170"/>
    <mergeCell ref="D171:G171"/>
    <mergeCell ref="D172:G172"/>
    <mergeCell ref="D173:G173"/>
    <mergeCell ref="D174:G174"/>
    <mergeCell ref="A156:C170"/>
    <mergeCell ref="A171:C179"/>
    <mergeCell ref="A180:C187"/>
    <mergeCell ref="D184:G184"/>
    <mergeCell ref="D185:G185"/>
    <mergeCell ref="D186:G186"/>
    <mergeCell ref="D187:G187"/>
    <mergeCell ref="D175:G175"/>
    <mergeCell ref="D176:G176"/>
    <mergeCell ref="D177:G177"/>
    <mergeCell ref="D178:G178"/>
    <mergeCell ref="D179:G179"/>
    <mergeCell ref="D180:G180"/>
    <mergeCell ref="D181:G181"/>
    <mergeCell ref="D182:G182"/>
    <mergeCell ref="D183:G183"/>
    <mergeCell ref="D163:G163"/>
    <mergeCell ref="D164:G164"/>
    <mergeCell ref="D165:G165"/>
    <mergeCell ref="D166:G166"/>
    <mergeCell ref="D167:G167"/>
    <mergeCell ref="D168:G168"/>
    <mergeCell ref="D144:G144"/>
    <mergeCell ref="D145:G145"/>
    <mergeCell ref="D155:G155"/>
    <mergeCell ref="D156:G156"/>
    <mergeCell ref="D157:G157"/>
    <mergeCell ref="D158:G158"/>
    <mergeCell ref="D159:G159"/>
    <mergeCell ref="D160:G160"/>
    <mergeCell ref="D161:G161"/>
    <mergeCell ref="D162:G162"/>
    <mergeCell ref="D146:G146"/>
    <mergeCell ref="D147:G147"/>
    <mergeCell ref="D148:G148"/>
    <mergeCell ref="D149:G149"/>
    <mergeCell ref="D150:G150"/>
    <mergeCell ref="D151:G151"/>
    <mergeCell ref="D152:G152"/>
    <mergeCell ref="D132:G132"/>
    <mergeCell ref="D133:G133"/>
    <mergeCell ref="D134:G134"/>
    <mergeCell ref="D135:G135"/>
    <mergeCell ref="A132:C139"/>
    <mergeCell ref="D153:G153"/>
    <mergeCell ref="D154:G154"/>
    <mergeCell ref="D136:G136"/>
    <mergeCell ref="D137:G137"/>
    <mergeCell ref="D138:G138"/>
    <mergeCell ref="D139:G139"/>
    <mergeCell ref="D140:G140"/>
    <mergeCell ref="D141:G141"/>
    <mergeCell ref="D142:G142"/>
    <mergeCell ref="D143:G143"/>
    <mergeCell ref="A140:C147"/>
    <mergeCell ref="A148:C155"/>
    <mergeCell ref="D124:G124"/>
    <mergeCell ref="D125:G125"/>
    <mergeCell ref="D126:G126"/>
    <mergeCell ref="D127:G127"/>
    <mergeCell ref="A124:C131"/>
    <mergeCell ref="D128:G128"/>
    <mergeCell ref="D129:G129"/>
    <mergeCell ref="D130:G130"/>
    <mergeCell ref="D131:G131"/>
    <mergeCell ref="D116:G116"/>
    <mergeCell ref="D117:G117"/>
    <mergeCell ref="D118:G118"/>
    <mergeCell ref="D119:G119"/>
    <mergeCell ref="A116:C123"/>
    <mergeCell ref="D120:G120"/>
    <mergeCell ref="D121:G121"/>
    <mergeCell ref="D122:G122"/>
    <mergeCell ref="D123:G123"/>
    <mergeCell ref="D108:G108"/>
    <mergeCell ref="D109:G109"/>
    <mergeCell ref="D110:G110"/>
    <mergeCell ref="D111:G111"/>
    <mergeCell ref="A108:C115"/>
    <mergeCell ref="D112:G112"/>
    <mergeCell ref="D113:G113"/>
    <mergeCell ref="D114:G114"/>
    <mergeCell ref="D115:G115"/>
    <mergeCell ref="D102:G102"/>
    <mergeCell ref="D103:G103"/>
    <mergeCell ref="A85:C91"/>
    <mergeCell ref="A92:C99"/>
    <mergeCell ref="A100:C107"/>
    <mergeCell ref="D104:G104"/>
    <mergeCell ref="D105:G105"/>
    <mergeCell ref="D106:G106"/>
    <mergeCell ref="D107:G107"/>
    <mergeCell ref="D93:G93"/>
    <mergeCell ref="D94:G94"/>
    <mergeCell ref="D95:G95"/>
    <mergeCell ref="D96:G96"/>
    <mergeCell ref="D97:G97"/>
    <mergeCell ref="D98:G98"/>
    <mergeCell ref="D99:G99"/>
    <mergeCell ref="D100:G100"/>
    <mergeCell ref="D101:G101"/>
    <mergeCell ref="D86:G86"/>
    <mergeCell ref="D87:G87"/>
    <mergeCell ref="D88:G88"/>
    <mergeCell ref="D89:G89"/>
    <mergeCell ref="D90:G90"/>
    <mergeCell ref="D91:G91"/>
    <mergeCell ref="D92:G92"/>
    <mergeCell ref="D83:G83"/>
    <mergeCell ref="D84:G84"/>
    <mergeCell ref="D85:G85"/>
    <mergeCell ref="D65:G65"/>
    <mergeCell ref="D66:G66"/>
    <mergeCell ref="D67:G67"/>
    <mergeCell ref="D68:G68"/>
    <mergeCell ref="D69:G69"/>
    <mergeCell ref="D70:G70"/>
    <mergeCell ref="D71:G71"/>
    <mergeCell ref="D80:G80"/>
    <mergeCell ref="D81:G81"/>
    <mergeCell ref="D82:G82"/>
    <mergeCell ref="D72:G72"/>
    <mergeCell ref="D73:G73"/>
    <mergeCell ref="D74:G74"/>
    <mergeCell ref="D75:G75"/>
    <mergeCell ref="D76:G76"/>
    <mergeCell ref="D77:G77"/>
    <mergeCell ref="D78:G78"/>
    <mergeCell ref="D64:G64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9:G59"/>
    <mergeCell ref="D60:G60"/>
    <mergeCell ref="D61:G61"/>
    <mergeCell ref="D62:G62"/>
    <mergeCell ref="D63:G63"/>
    <mergeCell ref="D51:G51"/>
    <mergeCell ref="D52:G52"/>
    <mergeCell ref="D53:G53"/>
    <mergeCell ref="D54:G54"/>
    <mergeCell ref="D55:G55"/>
    <mergeCell ref="D56:G56"/>
    <mergeCell ref="D57:G57"/>
    <mergeCell ref="D58:G58"/>
    <mergeCell ref="D14:G14"/>
    <mergeCell ref="D15:G15"/>
    <mergeCell ref="D16:G16"/>
    <mergeCell ref="D17:G17"/>
    <mergeCell ref="D18:G18"/>
    <mergeCell ref="D19:G19"/>
    <mergeCell ref="D29:G29"/>
    <mergeCell ref="D30:G30"/>
    <mergeCell ref="D31:G31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32:G32"/>
    <mergeCell ref="D33:G33"/>
    <mergeCell ref="D34:G34"/>
    <mergeCell ref="D35:G35"/>
    <mergeCell ref="D79:G79"/>
    <mergeCell ref="A5:I5"/>
    <mergeCell ref="A4:I4"/>
    <mergeCell ref="D256:G256"/>
    <mergeCell ref="D257:G257"/>
    <mergeCell ref="A6:C7"/>
    <mergeCell ref="D6:G7"/>
    <mergeCell ref="D8:G8"/>
    <mergeCell ref="D9:G9"/>
    <mergeCell ref="D10:G10"/>
    <mergeCell ref="D11:G11"/>
    <mergeCell ref="D12:G12"/>
    <mergeCell ref="D13:G13"/>
    <mergeCell ref="A8:C15"/>
    <mergeCell ref="D36:G36"/>
    <mergeCell ref="D37:G37"/>
    <mergeCell ref="D38:G38"/>
    <mergeCell ref="D39:G39"/>
    <mergeCell ref="D40:G40"/>
    <mergeCell ref="D41:G41"/>
    <mergeCell ref="A16:C23"/>
    <mergeCell ref="A24:C31"/>
    <mergeCell ref="A32:C39"/>
    <mergeCell ref="A40:C47"/>
    <mergeCell ref="A48:C55"/>
    <mergeCell ref="A56:C63"/>
    <mergeCell ref="A64:C70"/>
    <mergeCell ref="A71:C77"/>
    <mergeCell ref="A78:C84"/>
    <mergeCell ref="A525:C532"/>
    <mergeCell ref="A533:C540"/>
    <mergeCell ref="A541:C548"/>
    <mergeCell ref="D544:G544"/>
    <mergeCell ref="D545:G545"/>
    <mergeCell ref="D546:G546"/>
    <mergeCell ref="D547:G547"/>
    <mergeCell ref="D548:G548"/>
    <mergeCell ref="A549:C556"/>
    <mergeCell ref="D549:G549"/>
    <mergeCell ref="D550:G550"/>
    <mergeCell ref="D551:G551"/>
    <mergeCell ref="D552:G552"/>
    <mergeCell ref="D553:G553"/>
    <mergeCell ref="D554:G554"/>
    <mergeCell ref="D555:G555"/>
    <mergeCell ref="D556:G556"/>
    <mergeCell ref="D536:G536"/>
    <mergeCell ref="D537:G537"/>
    <mergeCell ref="D538:G538"/>
    <mergeCell ref="D539:G539"/>
    <mergeCell ref="D540:G540"/>
    <mergeCell ref="D541:G541"/>
    <mergeCell ref="D542:G542"/>
    <mergeCell ref="A557:C564"/>
    <mergeCell ref="D557:G557"/>
    <mergeCell ref="D558:G558"/>
    <mergeCell ref="D559:G559"/>
    <mergeCell ref="D560:G560"/>
    <mergeCell ref="D561:G561"/>
    <mergeCell ref="D562:G562"/>
    <mergeCell ref="D563:G563"/>
    <mergeCell ref="D564:G564"/>
    <mergeCell ref="A565:C572"/>
    <mergeCell ref="D565:G565"/>
    <mergeCell ref="D566:G566"/>
    <mergeCell ref="D567:G567"/>
    <mergeCell ref="D568:G568"/>
    <mergeCell ref="D569:G569"/>
    <mergeCell ref="D570:G570"/>
    <mergeCell ref="D571:G571"/>
    <mergeCell ref="D572:G572"/>
    <mergeCell ref="A573:C580"/>
    <mergeCell ref="D573:G573"/>
    <mergeCell ref="D574:G574"/>
    <mergeCell ref="D575:G575"/>
    <mergeCell ref="D576:G576"/>
    <mergeCell ref="D577:G577"/>
    <mergeCell ref="D578:G578"/>
    <mergeCell ref="D579:G579"/>
    <mergeCell ref="D580:G580"/>
    <mergeCell ref="A581:C588"/>
    <mergeCell ref="D581:G581"/>
    <mergeCell ref="D582:G582"/>
    <mergeCell ref="D583:G583"/>
    <mergeCell ref="D584:G584"/>
    <mergeCell ref="D585:G585"/>
    <mergeCell ref="D586:G586"/>
    <mergeCell ref="D587:G587"/>
    <mergeCell ref="D588:G588"/>
    <mergeCell ref="A589:C589"/>
    <mergeCell ref="D589:G589"/>
    <mergeCell ref="A590:C597"/>
    <mergeCell ref="D590:G590"/>
    <mergeCell ref="D591:G591"/>
    <mergeCell ref="D592:G592"/>
    <mergeCell ref="D593:G593"/>
    <mergeCell ref="D594:G594"/>
    <mergeCell ref="D595:G595"/>
    <mergeCell ref="D596:G596"/>
    <mergeCell ref="D597:G597"/>
    <mergeCell ref="A598:C605"/>
    <mergeCell ref="D598:G598"/>
    <mergeCell ref="D599:G599"/>
    <mergeCell ref="D600:G600"/>
    <mergeCell ref="D601:G601"/>
    <mergeCell ref="D602:G602"/>
    <mergeCell ref="D603:G603"/>
    <mergeCell ref="D604:G604"/>
    <mergeCell ref="D605:G605"/>
    <mergeCell ref="A606:C613"/>
    <mergeCell ref="D606:G606"/>
    <mergeCell ref="D607:G607"/>
    <mergeCell ref="D608:G608"/>
    <mergeCell ref="D609:G609"/>
    <mergeCell ref="D610:G610"/>
    <mergeCell ref="D611:G611"/>
    <mergeCell ref="D612:G612"/>
    <mergeCell ref="D613:G613"/>
    <mergeCell ref="A614:C621"/>
    <mergeCell ref="D614:G614"/>
    <mergeCell ref="D615:G615"/>
    <mergeCell ref="D616:G616"/>
    <mergeCell ref="D617:G617"/>
    <mergeCell ref="D618:G618"/>
    <mergeCell ref="D619:G619"/>
    <mergeCell ref="D620:G620"/>
    <mergeCell ref="D621:G621"/>
    <mergeCell ref="A622:C629"/>
    <mergeCell ref="D622:G622"/>
    <mergeCell ref="D623:G623"/>
    <mergeCell ref="D624:G624"/>
    <mergeCell ref="D625:G625"/>
    <mergeCell ref="D626:G626"/>
    <mergeCell ref="D627:G627"/>
    <mergeCell ref="D628:G628"/>
    <mergeCell ref="D629:G629"/>
  </mergeCells>
  <pageMargins left="0" right="0" top="0" bottom="0" header="0.31496062992125984" footer="0.31496062992125984"/>
  <pageSetup paperSize="9" scale="74" orientation="portrait" verticalDpi="0" r:id="rId1"/>
  <rowBreaks count="13" manualBreakCount="13">
    <brk id="39" max="16383" man="1"/>
    <brk id="84" max="16383" man="1"/>
    <brk id="131" max="16383" man="1"/>
    <brk id="179" max="16383" man="1"/>
    <brk id="225" max="16383" man="1"/>
    <brk id="264" max="16383" man="1"/>
    <brk id="309" max="16383" man="1"/>
    <brk id="348" max="16383" man="1"/>
    <brk id="396" max="16383" man="1"/>
    <brk id="444" max="16383" man="1"/>
    <brk id="492" max="16383" man="1"/>
    <brk id="540" max="16383" man="1"/>
    <brk id="597" max="16383" man="1"/>
  </rowBreaks>
  <ignoredErrors>
    <ignoredError sqref="H12:I1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1"/>
  <sheetViews>
    <sheetView zoomScale="76" zoomScaleNormal="76" workbookViewId="0">
      <selection activeCell="N11" sqref="N11"/>
    </sheetView>
  </sheetViews>
  <sheetFormatPr defaultRowHeight="15.75" x14ac:dyDescent="0.25"/>
  <cols>
    <col min="1" max="1" width="9.140625" style="11"/>
    <col min="2" max="2" width="18.7109375" style="11" bestFit="1" customWidth="1"/>
    <col min="3" max="3" width="16" style="11" customWidth="1"/>
    <col min="4" max="4" width="4.7109375" style="11" hidden="1" customWidth="1"/>
    <col min="5" max="5" width="5.42578125" style="11" hidden="1" customWidth="1"/>
    <col min="6" max="6" width="7.5703125" style="11" hidden="1" customWidth="1"/>
    <col min="7" max="9" width="9.140625" style="11"/>
    <col min="10" max="10" width="18.140625" style="11" customWidth="1"/>
    <col min="11" max="11" width="31.42578125" style="11" customWidth="1"/>
    <col min="12" max="12" width="14" style="11" customWidth="1"/>
    <col min="13" max="13" width="13.140625" style="10" customWidth="1"/>
    <col min="14" max="14" width="12.140625" style="10" customWidth="1"/>
    <col min="15" max="15" width="14.5703125" style="8" customWidth="1"/>
    <col min="16" max="16" width="12" style="10" customWidth="1"/>
    <col min="17" max="17" width="9.140625" style="11"/>
    <col min="18" max="18" width="22.85546875" style="11" customWidth="1"/>
    <col min="19" max="254" width="9.140625" style="11"/>
    <col min="255" max="255" width="18.7109375" style="11" bestFit="1" customWidth="1"/>
    <col min="256" max="256" width="21" style="11" customWidth="1"/>
    <col min="257" max="259" width="0" style="11" hidden="1" customWidth="1"/>
    <col min="260" max="262" width="9.140625" style="11"/>
    <col min="263" max="263" width="18.140625" style="11" customWidth="1"/>
    <col min="264" max="264" width="18.42578125" style="11" customWidth="1"/>
    <col min="265" max="265" width="13.85546875" style="11" customWidth="1"/>
    <col min="266" max="266" width="14.140625" style="11" customWidth="1"/>
    <col min="267" max="267" width="14" style="11" customWidth="1"/>
    <col min="268" max="268" width="9.5703125" style="11" bestFit="1" customWidth="1"/>
    <col min="269" max="269" width="10.42578125" style="11" bestFit="1" customWidth="1"/>
    <col min="270" max="510" width="9.140625" style="11"/>
    <col min="511" max="511" width="18.7109375" style="11" bestFit="1" customWidth="1"/>
    <col min="512" max="512" width="21" style="11" customWidth="1"/>
    <col min="513" max="515" width="0" style="11" hidden="1" customWidth="1"/>
    <col min="516" max="518" width="9.140625" style="11"/>
    <col min="519" max="519" width="18.140625" style="11" customWidth="1"/>
    <col min="520" max="520" width="18.42578125" style="11" customWidth="1"/>
    <col min="521" max="521" width="13.85546875" style="11" customWidth="1"/>
    <col min="522" max="522" width="14.140625" style="11" customWidth="1"/>
    <col min="523" max="523" width="14" style="11" customWidth="1"/>
    <col min="524" max="524" width="9.5703125" style="11" bestFit="1" customWidth="1"/>
    <col min="525" max="525" width="10.42578125" style="11" bestFit="1" customWidth="1"/>
    <col min="526" max="766" width="9.140625" style="11"/>
    <col min="767" max="767" width="18.7109375" style="11" bestFit="1" customWidth="1"/>
    <col min="768" max="768" width="21" style="11" customWidth="1"/>
    <col min="769" max="771" width="0" style="11" hidden="1" customWidth="1"/>
    <col min="772" max="774" width="9.140625" style="11"/>
    <col min="775" max="775" width="18.140625" style="11" customWidth="1"/>
    <col min="776" max="776" width="18.42578125" style="11" customWidth="1"/>
    <col min="777" max="777" width="13.85546875" style="11" customWidth="1"/>
    <col min="778" max="778" width="14.140625" style="11" customWidth="1"/>
    <col min="779" max="779" width="14" style="11" customWidth="1"/>
    <col min="780" max="780" width="9.5703125" style="11" bestFit="1" customWidth="1"/>
    <col min="781" max="781" width="10.42578125" style="11" bestFit="1" customWidth="1"/>
    <col min="782" max="1022" width="9.140625" style="11"/>
    <col min="1023" max="1023" width="18.7109375" style="11" bestFit="1" customWidth="1"/>
    <col min="1024" max="1024" width="21" style="11" customWidth="1"/>
    <col min="1025" max="1027" width="0" style="11" hidden="1" customWidth="1"/>
    <col min="1028" max="1030" width="9.140625" style="11"/>
    <col min="1031" max="1031" width="18.140625" style="11" customWidth="1"/>
    <col min="1032" max="1032" width="18.42578125" style="11" customWidth="1"/>
    <col min="1033" max="1033" width="13.85546875" style="11" customWidth="1"/>
    <col min="1034" max="1034" width="14.140625" style="11" customWidth="1"/>
    <col min="1035" max="1035" width="14" style="11" customWidth="1"/>
    <col min="1036" max="1036" width="9.5703125" style="11" bestFit="1" customWidth="1"/>
    <col min="1037" max="1037" width="10.42578125" style="11" bestFit="1" customWidth="1"/>
    <col min="1038" max="1278" width="9.140625" style="11"/>
    <col min="1279" max="1279" width="18.7109375" style="11" bestFit="1" customWidth="1"/>
    <col min="1280" max="1280" width="21" style="11" customWidth="1"/>
    <col min="1281" max="1283" width="0" style="11" hidden="1" customWidth="1"/>
    <col min="1284" max="1286" width="9.140625" style="11"/>
    <col min="1287" max="1287" width="18.140625" style="11" customWidth="1"/>
    <col min="1288" max="1288" width="18.42578125" style="11" customWidth="1"/>
    <col min="1289" max="1289" width="13.85546875" style="11" customWidth="1"/>
    <col min="1290" max="1290" width="14.140625" style="11" customWidth="1"/>
    <col min="1291" max="1291" width="14" style="11" customWidth="1"/>
    <col min="1292" max="1292" width="9.5703125" style="11" bestFit="1" customWidth="1"/>
    <col min="1293" max="1293" width="10.42578125" style="11" bestFit="1" customWidth="1"/>
    <col min="1294" max="1534" width="9.140625" style="11"/>
    <col min="1535" max="1535" width="18.7109375" style="11" bestFit="1" customWidth="1"/>
    <col min="1536" max="1536" width="21" style="11" customWidth="1"/>
    <col min="1537" max="1539" width="0" style="11" hidden="1" customWidth="1"/>
    <col min="1540" max="1542" width="9.140625" style="11"/>
    <col min="1543" max="1543" width="18.140625" style="11" customWidth="1"/>
    <col min="1544" max="1544" width="18.42578125" style="11" customWidth="1"/>
    <col min="1545" max="1545" width="13.85546875" style="11" customWidth="1"/>
    <col min="1546" max="1546" width="14.140625" style="11" customWidth="1"/>
    <col min="1547" max="1547" width="14" style="11" customWidth="1"/>
    <col min="1548" max="1548" width="9.5703125" style="11" bestFit="1" customWidth="1"/>
    <col min="1549" max="1549" width="10.42578125" style="11" bestFit="1" customWidth="1"/>
    <col min="1550" max="1790" width="9.140625" style="11"/>
    <col min="1791" max="1791" width="18.7109375" style="11" bestFit="1" customWidth="1"/>
    <col min="1792" max="1792" width="21" style="11" customWidth="1"/>
    <col min="1793" max="1795" width="0" style="11" hidden="1" customWidth="1"/>
    <col min="1796" max="1798" width="9.140625" style="11"/>
    <col min="1799" max="1799" width="18.140625" style="11" customWidth="1"/>
    <col min="1800" max="1800" width="18.42578125" style="11" customWidth="1"/>
    <col min="1801" max="1801" width="13.85546875" style="11" customWidth="1"/>
    <col min="1802" max="1802" width="14.140625" style="11" customWidth="1"/>
    <col min="1803" max="1803" width="14" style="11" customWidth="1"/>
    <col min="1804" max="1804" width="9.5703125" style="11" bestFit="1" customWidth="1"/>
    <col min="1805" max="1805" width="10.42578125" style="11" bestFit="1" customWidth="1"/>
    <col min="1806" max="2046" width="9.140625" style="11"/>
    <col min="2047" max="2047" width="18.7109375" style="11" bestFit="1" customWidth="1"/>
    <col min="2048" max="2048" width="21" style="11" customWidth="1"/>
    <col min="2049" max="2051" width="0" style="11" hidden="1" customWidth="1"/>
    <col min="2052" max="2054" width="9.140625" style="11"/>
    <col min="2055" max="2055" width="18.140625" style="11" customWidth="1"/>
    <col min="2056" max="2056" width="18.42578125" style="11" customWidth="1"/>
    <col min="2057" max="2057" width="13.85546875" style="11" customWidth="1"/>
    <col min="2058" max="2058" width="14.140625" style="11" customWidth="1"/>
    <col min="2059" max="2059" width="14" style="11" customWidth="1"/>
    <col min="2060" max="2060" width="9.5703125" style="11" bestFit="1" customWidth="1"/>
    <col min="2061" max="2061" width="10.42578125" style="11" bestFit="1" customWidth="1"/>
    <col min="2062" max="2302" width="9.140625" style="11"/>
    <col min="2303" max="2303" width="18.7109375" style="11" bestFit="1" customWidth="1"/>
    <col min="2304" max="2304" width="21" style="11" customWidth="1"/>
    <col min="2305" max="2307" width="0" style="11" hidden="1" customWidth="1"/>
    <col min="2308" max="2310" width="9.140625" style="11"/>
    <col min="2311" max="2311" width="18.140625" style="11" customWidth="1"/>
    <col min="2312" max="2312" width="18.42578125" style="11" customWidth="1"/>
    <col min="2313" max="2313" width="13.85546875" style="11" customWidth="1"/>
    <col min="2314" max="2314" width="14.140625" style="11" customWidth="1"/>
    <col min="2315" max="2315" width="14" style="11" customWidth="1"/>
    <col min="2316" max="2316" width="9.5703125" style="11" bestFit="1" customWidth="1"/>
    <col min="2317" max="2317" width="10.42578125" style="11" bestFit="1" customWidth="1"/>
    <col min="2318" max="2558" width="9.140625" style="11"/>
    <col min="2559" max="2559" width="18.7109375" style="11" bestFit="1" customWidth="1"/>
    <col min="2560" max="2560" width="21" style="11" customWidth="1"/>
    <col min="2561" max="2563" width="0" style="11" hidden="1" customWidth="1"/>
    <col min="2564" max="2566" width="9.140625" style="11"/>
    <col min="2567" max="2567" width="18.140625" style="11" customWidth="1"/>
    <col min="2568" max="2568" width="18.42578125" style="11" customWidth="1"/>
    <col min="2569" max="2569" width="13.85546875" style="11" customWidth="1"/>
    <col min="2570" max="2570" width="14.140625" style="11" customWidth="1"/>
    <col min="2571" max="2571" width="14" style="11" customWidth="1"/>
    <col min="2572" max="2572" width="9.5703125" style="11" bestFit="1" customWidth="1"/>
    <col min="2573" max="2573" width="10.42578125" style="11" bestFit="1" customWidth="1"/>
    <col min="2574" max="2814" width="9.140625" style="11"/>
    <col min="2815" max="2815" width="18.7109375" style="11" bestFit="1" customWidth="1"/>
    <col min="2816" max="2816" width="21" style="11" customWidth="1"/>
    <col min="2817" max="2819" width="0" style="11" hidden="1" customWidth="1"/>
    <col min="2820" max="2822" width="9.140625" style="11"/>
    <col min="2823" max="2823" width="18.140625" style="11" customWidth="1"/>
    <col min="2824" max="2824" width="18.42578125" style="11" customWidth="1"/>
    <col min="2825" max="2825" width="13.85546875" style="11" customWidth="1"/>
    <col min="2826" max="2826" width="14.140625" style="11" customWidth="1"/>
    <col min="2827" max="2827" width="14" style="11" customWidth="1"/>
    <col min="2828" max="2828" width="9.5703125" style="11" bestFit="1" customWidth="1"/>
    <col min="2829" max="2829" width="10.42578125" style="11" bestFit="1" customWidth="1"/>
    <col min="2830" max="3070" width="9.140625" style="11"/>
    <col min="3071" max="3071" width="18.7109375" style="11" bestFit="1" customWidth="1"/>
    <col min="3072" max="3072" width="21" style="11" customWidth="1"/>
    <col min="3073" max="3075" width="0" style="11" hidden="1" customWidth="1"/>
    <col min="3076" max="3078" width="9.140625" style="11"/>
    <col min="3079" max="3079" width="18.140625" style="11" customWidth="1"/>
    <col min="3080" max="3080" width="18.42578125" style="11" customWidth="1"/>
    <col min="3081" max="3081" width="13.85546875" style="11" customWidth="1"/>
    <col min="3082" max="3082" width="14.140625" style="11" customWidth="1"/>
    <col min="3083" max="3083" width="14" style="11" customWidth="1"/>
    <col min="3084" max="3084" width="9.5703125" style="11" bestFit="1" customWidth="1"/>
    <col min="3085" max="3085" width="10.42578125" style="11" bestFit="1" customWidth="1"/>
    <col min="3086" max="3326" width="9.140625" style="11"/>
    <col min="3327" max="3327" width="18.7109375" style="11" bestFit="1" customWidth="1"/>
    <col min="3328" max="3328" width="21" style="11" customWidth="1"/>
    <col min="3329" max="3331" width="0" style="11" hidden="1" customWidth="1"/>
    <col min="3332" max="3334" width="9.140625" style="11"/>
    <col min="3335" max="3335" width="18.140625" style="11" customWidth="1"/>
    <col min="3336" max="3336" width="18.42578125" style="11" customWidth="1"/>
    <col min="3337" max="3337" width="13.85546875" style="11" customWidth="1"/>
    <col min="3338" max="3338" width="14.140625" style="11" customWidth="1"/>
    <col min="3339" max="3339" width="14" style="11" customWidth="1"/>
    <col min="3340" max="3340" width="9.5703125" style="11" bestFit="1" customWidth="1"/>
    <col min="3341" max="3341" width="10.42578125" style="11" bestFit="1" customWidth="1"/>
    <col min="3342" max="3582" width="9.140625" style="11"/>
    <col min="3583" max="3583" width="18.7109375" style="11" bestFit="1" customWidth="1"/>
    <col min="3584" max="3584" width="21" style="11" customWidth="1"/>
    <col min="3585" max="3587" width="0" style="11" hidden="1" customWidth="1"/>
    <col min="3588" max="3590" width="9.140625" style="11"/>
    <col min="3591" max="3591" width="18.140625" style="11" customWidth="1"/>
    <col min="3592" max="3592" width="18.42578125" style="11" customWidth="1"/>
    <col min="3593" max="3593" width="13.85546875" style="11" customWidth="1"/>
    <col min="3594" max="3594" width="14.140625" style="11" customWidth="1"/>
    <col min="3595" max="3595" width="14" style="11" customWidth="1"/>
    <col min="3596" max="3596" width="9.5703125" style="11" bestFit="1" customWidth="1"/>
    <col min="3597" max="3597" width="10.42578125" style="11" bestFit="1" customWidth="1"/>
    <col min="3598" max="3838" width="9.140625" style="11"/>
    <col min="3839" max="3839" width="18.7109375" style="11" bestFit="1" customWidth="1"/>
    <col min="3840" max="3840" width="21" style="11" customWidth="1"/>
    <col min="3841" max="3843" width="0" style="11" hidden="1" customWidth="1"/>
    <col min="3844" max="3846" width="9.140625" style="11"/>
    <col min="3847" max="3847" width="18.140625" style="11" customWidth="1"/>
    <col min="3848" max="3848" width="18.42578125" style="11" customWidth="1"/>
    <col min="3849" max="3849" width="13.85546875" style="11" customWidth="1"/>
    <col min="3850" max="3850" width="14.140625" style="11" customWidth="1"/>
    <col min="3851" max="3851" width="14" style="11" customWidth="1"/>
    <col min="3852" max="3852" width="9.5703125" style="11" bestFit="1" customWidth="1"/>
    <col min="3853" max="3853" width="10.42578125" style="11" bestFit="1" customWidth="1"/>
    <col min="3854" max="4094" width="9.140625" style="11"/>
    <col min="4095" max="4095" width="18.7109375" style="11" bestFit="1" customWidth="1"/>
    <col min="4096" max="4096" width="21" style="11" customWidth="1"/>
    <col min="4097" max="4099" width="0" style="11" hidden="1" customWidth="1"/>
    <col min="4100" max="4102" width="9.140625" style="11"/>
    <col min="4103" max="4103" width="18.140625" style="11" customWidth="1"/>
    <col min="4104" max="4104" width="18.42578125" style="11" customWidth="1"/>
    <col min="4105" max="4105" width="13.85546875" style="11" customWidth="1"/>
    <col min="4106" max="4106" width="14.140625" style="11" customWidth="1"/>
    <col min="4107" max="4107" width="14" style="11" customWidth="1"/>
    <col min="4108" max="4108" width="9.5703125" style="11" bestFit="1" customWidth="1"/>
    <col min="4109" max="4109" width="10.42578125" style="11" bestFit="1" customWidth="1"/>
    <col min="4110" max="4350" width="9.140625" style="11"/>
    <col min="4351" max="4351" width="18.7109375" style="11" bestFit="1" customWidth="1"/>
    <col min="4352" max="4352" width="21" style="11" customWidth="1"/>
    <col min="4353" max="4355" width="0" style="11" hidden="1" customWidth="1"/>
    <col min="4356" max="4358" width="9.140625" style="11"/>
    <col min="4359" max="4359" width="18.140625" style="11" customWidth="1"/>
    <col min="4360" max="4360" width="18.42578125" style="11" customWidth="1"/>
    <col min="4361" max="4361" width="13.85546875" style="11" customWidth="1"/>
    <col min="4362" max="4362" width="14.140625" style="11" customWidth="1"/>
    <col min="4363" max="4363" width="14" style="11" customWidth="1"/>
    <col min="4364" max="4364" width="9.5703125" style="11" bestFit="1" customWidth="1"/>
    <col min="4365" max="4365" width="10.42578125" style="11" bestFit="1" customWidth="1"/>
    <col min="4366" max="4606" width="9.140625" style="11"/>
    <col min="4607" max="4607" width="18.7109375" style="11" bestFit="1" customWidth="1"/>
    <col min="4608" max="4608" width="21" style="11" customWidth="1"/>
    <col min="4609" max="4611" width="0" style="11" hidden="1" customWidth="1"/>
    <col min="4612" max="4614" width="9.140625" style="11"/>
    <col min="4615" max="4615" width="18.140625" style="11" customWidth="1"/>
    <col min="4616" max="4616" width="18.42578125" style="11" customWidth="1"/>
    <col min="4617" max="4617" width="13.85546875" style="11" customWidth="1"/>
    <col min="4618" max="4618" width="14.140625" style="11" customWidth="1"/>
    <col min="4619" max="4619" width="14" style="11" customWidth="1"/>
    <col min="4620" max="4620" width="9.5703125" style="11" bestFit="1" customWidth="1"/>
    <col min="4621" max="4621" width="10.42578125" style="11" bestFit="1" customWidth="1"/>
    <col min="4622" max="4862" width="9.140625" style="11"/>
    <col min="4863" max="4863" width="18.7109375" style="11" bestFit="1" customWidth="1"/>
    <col min="4864" max="4864" width="21" style="11" customWidth="1"/>
    <col min="4865" max="4867" width="0" style="11" hidden="1" customWidth="1"/>
    <col min="4868" max="4870" width="9.140625" style="11"/>
    <col min="4871" max="4871" width="18.140625" style="11" customWidth="1"/>
    <col min="4872" max="4872" width="18.42578125" style="11" customWidth="1"/>
    <col min="4873" max="4873" width="13.85546875" style="11" customWidth="1"/>
    <col min="4874" max="4874" width="14.140625" style="11" customWidth="1"/>
    <col min="4875" max="4875" width="14" style="11" customWidth="1"/>
    <col min="4876" max="4876" width="9.5703125" style="11" bestFit="1" customWidth="1"/>
    <col min="4877" max="4877" width="10.42578125" style="11" bestFit="1" customWidth="1"/>
    <col min="4878" max="5118" width="9.140625" style="11"/>
    <col min="5119" max="5119" width="18.7109375" style="11" bestFit="1" customWidth="1"/>
    <col min="5120" max="5120" width="21" style="11" customWidth="1"/>
    <col min="5121" max="5123" width="0" style="11" hidden="1" customWidth="1"/>
    <col min="5124" max="5126" width="9.140625" style="11"/>
    <col min="5127" max="5127" width="18.140625" style="11" customWidth="1"/>
    <col min="5128" max="5128" width="18.42578125" style="11" customWidth="1"/>
    <col min="5129" max="5129" width="13.85546875" style="11" customWidth="1"/>
    <col min="5130" max="5130" width="14.140625" style="11" customWidth="1"/>
    <col min="5131" max="5131" width="14" style="11" customWidth="1"/>
    <col min="5132" max="5132" width="9.5703125" style="11" bestFit="1" customWidth="1"/>
    <col min="5133" max="5133" width="10.42578125" style="11" bestFit="1" customWidth="1"/>
    <col min="5134" max="5374" width="9.140625" style="11"/>
    <col min="5375" max="5375" width="18.7109375" style="11" bestFit="1" customWidth="1"/>
    <col min="5376" max="5376" width="21" style="11" customWidth="1"/>
    <col min="5377" max="5379" width="0" style="11" hidden="1" customWidth="1"/>
    <col min="5380" max="5382" width="9.140625" style="11"/>
    <col min="5383" max="5383" width="18.140625" style="11" customWidth="1"/>
    <col min="5384" max="5384" width="18.42578125" style="11" customWidth="1"/>
    <col min="5385" max="5385" width="13.85546875" style="11" customWidth="1"/>
    <col min="5386" max="5386" width="14.140625" style="11" customWidth="1"/>
    <col min="5387" max="5387" width="14" style="11" customWidth="1"/>
    <col min="5388" max="5388" width="9.5703125" style="11" bestFit="1" customWidth="1"/>
    <col min="5389" max="5389" width="10.42578125" style="11" bestFit="1" customWidth="1"/>
    <col min="5390" max="5630" width="9.140625" style="11"/>
    <col min="5631" max="5631" width="18.7109375" style="11" bestFit="1" customWidth="1"/>
    <col min="5632" max="5632" width="21" style="11" customWidth="1"/>
    <col min="5633" max="5635" width="0" style="11" hidden="1" customWidth="1"/>
    <col min="5636" max="5638" width="9.140625" style="11"/>
    <col min="5639" max="5639" width="18.140625" style="11" customWidth="1"/>
    <col min="5640" max="5640" width="18.42578125" style="11" customWidth="1"/>
    <col min="5641" max="5641" width="13.85546875" style="11" customWidth="1"/>
    <col min="5642" max="5642" width="14.140625" style="11" customWidth="1"/>
    <col min="5643" max="5643" width="14" style="11" customWidth="1"/>
    <col min="5644" max="5644" width="9.5703125" style="11" bestFit="1" customWidth="1"/>
    <col min="5645" max="5645" width="10.42578125" style="11" bestFit="1" customWidth="1"/>
    <col min="5646" max="5886" width="9.140625" style="11"/>
    <col min="5887" max="5887" width="18.7109375" style="11" bestFit="1" customWidth="1"/>
    <col min="5888" max="5888" width="21" style="11" customWidth="1"/>
    <col min="5889" max="5891" width="0" style="11" hidden="1" customWidth="1"/>
    <col min="5892" max="5894" width="9.140625" style="11"/>
    <col min="5895" max="5895" width="18.140625" style="11" customWidth="1"/>
    <col min="5896" max="5896" width="18.42578125" style="11" customWidth="1"/>
    <col min="5897" max="5897" width="13.85546875" style="11" customWidth="1"/>
    <col min="5898" max="5898" width="14.140625" style="11" customWidth="1"/>
    <col min="5899" max="5899" width="14" style="11" customWidth="1"/>
    <col min="5900" max="5900" width="9.5703125" style="11" bestFit="1" customWidth="1"/>
    <col min="5901" max="5901" width="10.42578125" style="11" bestFit="1" customWidth="1"/>
    <col min="5902" max="6142" width="9.140625" style="11"/>
    <col min="6143" max="6143" width="18.7109375" style="11" bestFit="1" customWidth="1"/>
    <col min="6144" max="6144" width="21" style="11" customWidth="1"/>
    <col min="6145" max="6147" width="0" style="11" hidden="1" customWidth="1"/>
    <col min="6148" max="6150" width="9.140625" style="11"/>
    <col min="6151" max="6151" width="18.140625" style="11" customWidth="1"/>
    <col min="6152" max="6152" width="18.42578125" style="11" customWidth="1"/>
    <col min="6153" max="6153" width="13.85546875" style="11" customWidth="1"/>
    <col min="6154" max="6154" width="14.140625" style="11" customWidth="1"/>
    <col min="6155" max="6155" width="14" style="11" customWidth="1"/>
    <col min="6156" max="6156" width="9.5703125" style="11" bestFit="1" customWidth="1"/>
    <col min="6157" max="6157" width="10.42578125" style="11" bestFit="1" customWidth="1"/>
    <col min="6158" max="6398" width="9.140625" style="11"/>
    <col min="6399" max="6399" width="18.7109375" style="11" bestFit="1" customWidth="1"/>
    <col min="6400" max="6400" width="21" style="11" customWidth="1"/>
    <col min="6401" max="6403" width="0" style="11" hidden="1" customWidth="1"/>
    <col min="6404" max="6406" width="9.140625" style="11"/>
    <col min="6407" max="6407" width="18.140625" style="11" customWidth="1"/>
    <col min="6408" max="6408" width="18.42578125" style="11" customWidth="1"/>
    <col min="6409" max="6409" width="13.85546875" style="11" customWidth="1"/>
    <col min="6410" max="6410" width="14.140625" style="11" customWidth="1"/>
    <col min="6411" max="6411" width="14" style="11" customWidth="1"/>
    <col min="6412" max="6412" width="9.5703125" style="11" bestFit="1" customWidth="1"/>
    <col min="6413" max="6413" width="10.42578125" style="11" bestFit="1" customWidth="1"/>
    <col min="6414" max="6654" width="9.140625" style="11"/>
    <col min="6655" max="6655" width="18.7109375" style="11" bestFit="1" customWidth="1"/>
    <col min="6656" max="6656" width="21" style="11" customWidth="1"/>
    <col min="6657" max="6659" width="0" style="11" hidden="1" customWidth="1"/>
    <col min="6660" max="6662" width="9.140625" style="11"/>
    <col min="6663" max="6663" width="18.140625" style="11" customWidth="1"/>
    <col min="6664" max="6664" width="18.42578125" style="11" customWidth="1"/>
    <col min="6665" max="6665" width="13.85546875" style="11" customWidth="1"/>
    <col min="6666" max="6666" width="14.140625" style="11" customWidth="1"/>
    <col min="6667" max="6667" width="14" style="11" customWidth="1"/>
    <col min="6668" max="6668" width="9.5703125" style="11" bestFit="1" customWidth="1"/>
    <col min="6669" max="6669" width="10.42578125" style="11" bestFit="1" customWidth="1"/>
    <col min="6670" max="6910" width="9.140625" style="11"/>
    <col min="6911" max="6911" width="18.7109375" style="11" bestFit="1" customWidth="1"/>
    <col min="6912" max="6912" width="21" style="11" customWidth="1"/>
    <col min="6913" max="6915" width="0" style="11" hidden="1" customWidth="1"/>
    <col min="6916" max="6918" width="9.140625" style="11"/>
    <col min="6919" max="6919" width="18.140625" style="11" customWidth="1"/>
    <col min="6920" max="6920" width="18.42578125" style="11" customWidth="1"/>
    <col min="6921" max="6921" width="13.85546875" style="11" customWidth="1"/>
    <col min="6922" max="6922" width="14.140625" style="11" customWidth="1"/>
    <col min="6923" max="6923" width="14" style="11" customWidth="1"/>
    <col min="6924" max="6924" width="9.5703125" style="11" bestFit="1" customWidth="1"/>
    <col min="6925" max="6925" width="10.42578125" style="11" bestFit="1" customWidth="1"/>
    <col min="6926" max="7166" width="9.140625" style="11"/>
    <col min="7167" max="7167" width="18.7109375" style="11" bestFit="1" customWidth="1"/>
    <col min="7168" max="7168" width="21" style="11" customWidth="1"/>
    <col min="7169" max="7171" width="0" style="11" hidden="1" customWidth="1"/>
    <col min="7172" max="7174" width="9.140625" style="11"/>
    <col min="7175" max="7175" width="18.140625" style="11" customWidth="1"/>
    <col min="7176" max="7176" width="18.42578125" style="11" customWidth="1"/>
    <col min="7177" max="7177" width="13.85546875" style="11" customWidth="1"/>
    <col min="7178" max="7178" width="14.140625" style="11" customWidth="1"/>
    <col min="7179" max="7179" width="14" style="11" customWidth="1"/>
    <col min="7180" max="7180" width="9.5703125" style="11" bestFit="1" customWidth="1"/>
    <col min="7181" max="7181" width="10.42578125" style="11" bestFit="1" customWidth="1"/>
    <col min="7182" max="7422" width="9.140625" style="11"/>
    <col min="7423" max="7423" width="18.7109375" style="11" bestFit="1" customWidth="1"/>
    <col min="7424" max="7424" width="21" style="11" customWidth="1"/>
    <col min="7425" max="7427" width="0" style="11" hidden="1" customWidth="1"/>
    <col min="7428" max="7430" width="9.140625" style="11"/>
    <col min="7431" max="7431" width="18.140625" style="11" customWidth="1"/>
    <col min="7432" max="7432" width="18.42578125" style="11" customWidth="1"/>
    <col min="7433" max="7433" width="13.85546875" style="11" customWidth="1"/>
    <col min="7434" max="7434" width="14.140625" style="11" customWidth="1"/>
    <col min="7435" max="7435" width="14" style="11" customWidth="1"/>
    <col min="7436" max="7436" width="9.5703125" style="11" bestFit="1" customWidth="1"/>
    <col min="7437" max="7437" width="10.42578125" style="11" bestFit="1" customWidth="1"/>
    <col min="7438" max="7678" width="9.140625" style="11"/>
    <col min="7679" max="7679" width="18.7109375" style="11" bestFit="1" customWidth="1"/>
    <col min="7680" max="7680" width="21" style="11" customWidth="1"/>
    <col min="7681" max="7683" width="0" style="11" hidden="1" customWidth="1"/>
    <col min="7684" max="7686" width="9.140625" style="11"/>
    <col min="7687" max="7687" width="18.140625" style="11" customWidth="1"/>
    <col min="7688" max="7688" width="18.42578125" style="11" customWidth="1"/>
    <col min="7689" max="7689" width="13.85546875" style="11" customWidth="1"/>
    <col min="7690" max="7690" width="14.140625" style="11" customWidth="1"/>
    <col min="7691" max="7691" width="14" style="11" customWidth="1"/>
    <col min="7692" max="7692" width="9.5703125" style="11" bestFit="1" customWidth="1"/>
    <col min="7693" max="7693" width="10.42578125" style="11" bestFit="1" customWidth="1"/>
    <col min="7694" max="7934" width="9.140625" style="11"/>
    <col min="7935" max="7935" width="18.7109375" style="11" bestFit="1" customWidth="1"/>
    <col min="7936" max="7936" width="21" style="11" customWidth="1"/>
    <col min="7937" max="7939" width="0" style="11" hidden="1" customWidth="1"/>
    <col min="7940" max="7942" width="9.140625" style="11"/>
    <col min="7943" max="7943" width="18.140625" style="11" customWidth="1"/>
    <col min="7944" max="7944" width="18.42578125" style="11" customWidth="1"/>
    <col min="7945" max="7945" width="13.85546875" style="11" customWidth="1"/>
    <col min="7946" max="7946" width="14.140625" style="11" customWidth="1"/>
    <col min="7947" max="7947" width="14" style="11" customWidth="1"/>
    <col min="7948" max="7948" width="9.5703125" style="11" bestFit="1" customWidth="1"/>
    <col min="7949" max="7949" width="10.42578125" style="11" bestFit="1" customWidth="1"/>
    <col min="7950" max="8190" width="9.140625" style="11"/>
    <col min="8191" max="8191" width="18.7109375" style="11" bestFit="1" customWidth="1"/>
    <col min="8192" max="8192" width="21" style="11" customWidth="1"/>
    <col min="8193" max="8195" width="0" style="11" hidden="1" customWidth="1"/>
    <col min="8196" max="8198" width="9.140625" style="11"/>
    <col min="8199" max="8199" width="18.140625" style="11" customWidth="1"/>
    <col min="8200" max="8200" width="18.42578125" style="11" customWidth="1"/>
    <col min="8201" max="8201" width="13.85546875" style="11" customWidth="1"/>
    <col min="8202" max="8202" width="14.140625" style="11" customWidth="1"/>
    <col min="8203" max="8203" width="14" style="11" customWidth="1"/>
    <col min="8204" max="8204" width="9.5703125" style="11" bestFit="1" customWidth="1"/>
    <col min="8205" max="8205" width="10.42578125" style="11" bestFit="1" customWidth="1"/>
    <col min="8206" max="8446" width="9.140625" style="11"/>
    <col min="8447" max="8447" width="18.7109375" style="11" bestFit="1" customWidth="1"/>
    <col min="8448" max="8448" width="21" style="11" customWidth="1"/>
    <col min="8449" max="8451" width="0" style="11" hidden="1" customWidth="1"/>
    <col min="8452" max="8454" width="9.140625" style="11"/>
    <col min="8455" max="8455" width="18.140625" style="11" customWidth="1"/>
    <col min="8456" max="8456" width="18.42578125" style="11" customWidth="1"/>
    <col min="8457" max="8457" width="13.85546875" style="11" customWidth="1"/>
    <col min="8458" max="8458" width="14.140625" style="11" customWidth="1"/>
    <col min="8459" max="8459" width="14" style="11" customWidth="1"/>
    <col min="8460" max="8460" width="9.5703125" style="11" bestFit="1" customWidth="1"/>
    <col min="8461" max="8461" width="10.42578125" style="11" bestFit="1" customWidth="1"/>
    <col min="8462" max="8702" width="9.140625" style="11"/>
    <col min="8703" max="8703" width="18.7109375" style="11" bestFit="1" customWidth="1"/>
    <col min="8704" max="8704" width="21" style="11" customWidth="1"/>
    <col min="8705" max="8707" width="0" style="11" hidden="1" customWidth="1"/>
    <col min="8708" max="8710" width="9.140625" style="11"/>
    <col min="8711" max="8711" width="18.140625" style="11" customWidth="1"/>
    <col min="8712" max="8712" width="18.42578125" style="11" customWidth="1"/>
    <col min="8713" max="8713" width="13.85546875" style="11" customWidth="1"/>
    <col min="8714" max="8714" width="14.140625" style="11" customWidth="1"/>
    <col min="8715" max="8715" width="14" style="11" customWidth="1"/>
    <col min="8716" max="8716" width="9.5703125" style="11" bestFit="1" customWidth="1"/>
    <col min="8717" max="8717" width="10.42578125" style="11" bestFit="1" customWidth="1"/>
    <col min="8718" max="8958" width="9.140625" style="11"/>
    <col min="8959" max="8959" width="18.7109375" style="11" bestFit="1" customWidth="1"/>
    <col min="8960" max="8960" width="21" style="11" customWidth="1"/>
    <col min="8961" max="8963" width="0" style="11" hidden="1" customWidth="1"/>
    <col min="8964" max="8966" width="9.140625" style="11"/>
    <col min="8967" max="8967" width="18.140625" style="11" customWidth="1"/>
    <col min="8968" max="8968" width="18.42578125" style="11" customWidth="1"/>
    <col min="8969" max="8969" width="13.85546875" style="11" customWidth="1"/>
    <col min="8970" max="8970" width="14.140625" style="11" customWidth="1"/>
    <col min="8971" max="8971" width="14" style="11" customWidth="1"/>
    <col min="8972" max="8972" width="9.5703125" style="11" bestFit="1" customWidth="1"/>
    <col min="8973" max="8973" width="10.42578125" style="11" bestFit="1" customWidth="1"/>
    <col min="8974" max="9214" width="9.140625" style="11"/>
    <col min="9215" max="9215" width="18.7109375" style="11" bestFit="1" customWidth="1"/>
    <col min="9216" max="9216" width="21" style="11" customWidth="1"/>
    <col min="9217" max="9219" width="0" style="11" hidden="1" customWidth="1"/>
    <col min="9220" max="9222" width="9.140625" style="11"/>
    <col min="9223" max="9223" width="18.140625" style="11" customWidth="1"/>
    <col min="9224" max="9224" width="18.42578125" style="11" customWidth="1"/>
    <col min="9225" max="9225" width="13.85546875" style="11" customWidth="1"/>
    <col min="9226" max="9226" width="14.140625" style="11" customWidth="1"/>
    <col min="9227" max="9227" width="14" style="11" customWidth="1"/>
    <col min="9228" max="9228" width="9.5703125" style="11" bestFit="1" customWidth="1"/>
    <col min="9229" max="9229" width="10.42578125" style="11" bestFit="1" customWidth="1"/>
    <col min="9230" max="9470" width="9.140625" style="11"/>
    <col min="9471" max="9471" width="18.7109375" style="11" bestFit="1" customWidth="1"/>
    <col min="9472" max="9472" width="21" style="11" customWidth="1"/>
    <col min="9473" max="9475" width="0" style="11" hidden="1" customWidth="1"/>
    <col min="9476" max="9478" width="9.140625" style="11"/>
    <col min="9479" max="9479" width="18.140625" style="11" customWidth="1"/>
    <col min="9480" max="9480" width="18.42578125" style="11" customWidth="1"/>
    <col min="9481" max="9481" width="13.85546875" style="11" customWidth="1"/>
    <col min="9482" max="9482" width="14.140625" style="11" customWidth="1"/>
    <col min="9483" max="9483" width="14" style="11" customWidth="1"/>
    <col min="9484" max="9484" width="9.5703125" style="11" bestFit="1" customWidth="1"/>
    <col min="9485" max="9485" width="10.42578125" style="11" bestFit="1" customWidth="1"/>
    <col min="9486" max="9726" width="9.140625" style="11"/>
    <col min="9727" max="9727" width="18.7109375" style="11" bestFit="1" customWidth="1"/>
    <col min="9728" max="9728" width="21" style="11" customWidth="1"/>
    <col min="9729" max="9731" width="0" style="11" hidden="1" customWidth="1"/>
    <col min="9732" max="9734" width="9.140625" style="11"/>
    <col min="9735" max="9735" width="18.140625" style="11" customWidth="1"/>
    <col min="9736" max="9736" width="18.42578125" style="11" customWidth="1"/>
    <col min="9737" max="9737" width="13.85546875" style="11" customWidth="1"/>
    <col min="9738" max="9738" width="14.140625" style="11" customWidth="1"/>
    <col min="9739" max="9739" width="14" style="11" customWidth="1"/>
    <col min="9740" max="9740" width="9.5703125" style="11" bestFit="1" customWidth="1"/>
    <col min="9741" max="9741" width="10.42578125" style="11" bestFit="1" customWidth="1"/>
    <col min="9742" max="9982" width="9.140625" style="11"/>
    <col min="9983" max="9983" width="18.7109375" style="11" bestFit="1" customWidth="1"/>
    <col min="9984" max="9984" width="21" style="11" customWidth="1"/>
    <col min="9985" max="9987" width="0" style="11" hidden="1" customWidth="1"/>
    <col min="9988" max="9990" width="9.140625" style="11"/>
    <col min="9991" max="9991" width="18.140625" style="11" customWidth="1"/>
    <col min="9992" max="9992" width="18.42578125" style="11" customWidth="1"/>
    <col min="9993" max="9993" width="13.85546875" style="11" customWidth="1"/>
    <col min="9994" max="9994" width="14.140625" style="11" customWidth="1"/>
    <col min="9995" max="9995" width="14" style="11" customWidth="1"/>
    <col min="9996" max="9996" width="9.5703125" style="11" bestFit="1" customWidth="1"/>
    <col min="9997" max="9997" width="10.42578125" style="11" bestFit="1" customWidth="1"/>
    <col min="9998" max="10238" width="9.140625" style="11"/>
    <col min="10239" max="10239" width="18.7109375" style="11" bestFit="1" customWidth="1"/>
    <col min="10240" max="10240" width="21" style="11" customWidth="1"/>
    <col min="10241" max="10243" width="0" style="11" hidden="1" customWidth="1"/>
    <col min="10244" max="10246" width="9.140625" style="11"/>
    <col min="10247" max="10247" width="18.140625" style="11" customWidth="1"/>
    <col min="10248" max="10248" width="18.42578125" style="11" customWidth="1"/>
    <col min="10249" max="10249" width="13.85546875" style="11" customWidth="1"/>
    <col min="10250" max="10250" width="14.140625" style="11" customWidth="1"/>
    <col min="10251" max="10251" width="14" style="11" customWidth="1"/>
    <col min="10252" max="10252" width="9.5703125" style="11" bestFit="1" customWidth="1"/>
    <col min="10253" max="10253" width="10.42578125" style="11" bestFit="1" customWidth="1"/>
    <col min="10254" max="10494" width="9.140625" style="11"/>
    <col min="10495" max="10495" width="18.7109375" style="11" bestFit="1" customWidth="1"/>
    <col min="10496" max="10496" width="21" style="11" customWidth="1"/>
    <col min="10497" max="10499" width="0" style="11" hidden="1" customWidth="1"/>
    <col min="10500" max="10502" width="9.140625" style="11"/>
    <col min="10503" max="10503" width="18.140625" style="11" customWidth="1"/>
    <col min="10504" max="10504" width="18.42578125" style="11" customWidth="1"/>
    <col min="10505" max="10505" width="13.85546875" style="11" customWidth="1"/>
    <col min="10506" max="10506" width="14.140625" style="11" customWidth="1"/>
    <col min="10507" max="10507" width="14" style="11" customWidth="1"/>
    <col min="10508" max="10508" width="9.5703125" style="11" bestFit="1" customWidth="1"/>
    <col min="10509" max="10509" width="10.42578125" style="11" bestFit="1" customWidth="1"/>
    <col min="10510" max="10750" width="9.140625" style="11"/>
    <col min="10751" max="10751" width="18.7109375" style="11" bestFit="1" customWidth="1"/>
    <col min="10752" max="10752" width="21" style="11" customWidth="1"/>
    <col min="10753" max="10755" width="0" style="11" hidden="1" customWidth="1"/>
    <col min="10756" max="10758" width="9.140625" style="11"/>
    <col min="10759" max="10759" width="18.140625" style="11" customWidth="1"/>
    <col min="10760" max="10760" width="18.42578125" style="11" customWidth="1"/>
    <col min="10761" max="10761" width="13.85546875" style="11" customWidth="1"/>
    <col min="10762" max="10762" width="14.140625" style="11" customWidth="1"/>
    <col min="10763" max="10763" width="14" style="11" customWidth="1"/>
    <col min="10764" max="10764" width="9.5703125" style="11" bestFit="1" customWidth="1"/>
    <col min="10765" max="10765" width="10.42578125" style="11" bestFit="1" customWidth="1"/>
    <col min="10766" max="11006" width="9.140625" style="11"/>
    <col min="11007" max="11007" width="18.7109375" style="11" bestFit="1" customWidth="1"/>
    <col min="11008" max="11008" width="21" style="11" customWidth="1"/>
    <col min="11009" max="11011" width="0" style="11" hidden="1" customWidth="1"/>
    <col min="11012" max="11014" width="9.140625" style="11"/>
    <col min="11015" max="11015" width="18.140625" style="11" customWidth="1"/>
    <col min="11016" max="11016" width="18.42578125" style="11" customWidth="1"/>
    <col min="11017" max="11017" width="13.85546875" style="11" customWidth="1"/>
    <col min="11018" max="11018" width="14.140625" style="11" customWidth="1"/>
    <col min="11019" max="11019" width="14" style="11" customWidth="1"/>
    <col min="11020" max="11020" width="9.5703125" style="11" bestFit="1" customWidth="1"/>
    <col min="11021" max="11021" width="10.42578125" style="11" bestFit="1" customWidth="1"/>
    <col min="11022" max="11262" width="9.140625" style="11"/>
    <col min="11263" max="11263" width="18.7109375" style="11" bestFit="1" customWidth="1"/>
    <col min="11264" max="11264" width="21" style="11" customWidth="1"/>
    <col min="11265" max="11267" width="0" style="11" hidden="1" customWidth="1"/>
    <col min="11268" max="11270" width="9.140625" style="11"/>
    <col min="11271" max="11271" width="18.140625" style="11" customWidth="1"/>
    <col min="11272" max="11272" width="18.42578125" style="11" customWidth="1"/>
    <col min="11273" max="11273" width="13.85546875" style="11" customWidth="1"/>
    <col min="11274" max="11274" width="14.140625" style="11" customWidth="1"/>
    <col min="11275" max="11275" width="14" style="11" customWidth="1"/>
    <col min="11276" max="11276" width="9.5703125" style="11" bestFit="1" customWidth="1"/>
    <col min="11277" max="11277" width="10.42578125" style="11" bestFit="1" customWidth="1"/>
    <col min="11278" max="11518" width="9.140625" style="11"/>
    <col min="11519" max="11519" width="18.7109375" style="11" bestFit="1" customWidth="1"/>
    <col min="11520" max="11520" width="21" style="11" customWidth="1"/>
    <col min="11521" max="11523" width="0" style="11" hidden="1" customWidth="1"/>
    <col min="11524" max="11526" width="9.140625" style="11"/>
    <col min="11527" max="11527" width="18.140625" style="11" customWidth="1"/>
    <col min="11528" max="11528" width="18.42578125" style="11" customWidth="1"/>
    <col min="11529" max="11529" width="13.85546875" style="11" customWidth="1"/>
    <col min="11530" max="11530" width="14.140625" style="11" customWidth="1"/>
    <col min="11531" max="11531" width="14" style="11" customWidth="1"/>
    <col min="11532" max="11532" width="9.5703125" style="11" bestFit="1" customWidth="1"/>
    <col min="11533" max="11533" width="10.42578125" style="11" bestFit="1" customWidth="1"/>
    <col min="11534" max="11774" width="9.140625" style="11"/>
    <col min="11775" max="11775" width="18.7109375" style="11" bestFit="1" customWidth="1"/>
    <col min="11776" max="11776" width="21" style="11" customWidth="1"/>
    <col min="11777" max="11779" width="0" style="11" hidden="1" customWidth="1"/>
    <col min="11780" max="11782" width="9.140625" style="11"/>
    <col min="11783" max="11783" width="18.140625" style="11" customWidth="1"/>
    <col min="11784" max="11784" width="18.42578125" style="11" customWidth="1"/>
    <col min="11785" max="11785" width="13.85546875" style="11" customWidth="1"/>
    <col min="11786" max="11786" width="14.140625" style="11" customWidth="1"/>
    <col min="11787" max="11787" width="14" style="11" customWidth="1"/>
    <col min="11788" max="11788" width="9.5703125" style="11" bestFit="1" customWidth="1"/>
    <col min="11789" max="11789" width="10.42578125" style="11" bestFit="1" customWidth="1"/>
    <col min="11790" max="12030" width="9.140625" style="11"/>
    <col min="12031" max="12031" width="18.7109375" style="11" bestFit="1" customWidth="1"/>
    <col min="12032" max="12032" width="21" style="11" customWidth="1"/>
    <col min="12033" max="12035" width="0" style="11" hidden="1" customWidth="1"/>
    <col min="12036" max="12038" width="9.140625" style="11"/>
    <col min="12039" max="12039" width="18.140625" style="11" customWidth="1"/>
    <col min="12040" max="12040" width="18.42578125" style="11" customWidth="1"/>
    <col min="12041" max="12041" width="13.85546875" style="11" customWidth="1"/>
    <col min="12042" max="12042" width="14.140625" style="11" customWidth="1"/>
    <col min="12043" max="12043" width="14" style="11" customWidth="1"/>
    <col min="12044" max="12044" width="9.5703125" style="11" bestFit="1" customWidth="1"/>
    <col min="12045" max="12045" width="10.42578125" style="11" bestFit="1" customWidth="1"/>
    <col min="12046" max="12286" width="9.140625" style="11"/>
    <col min="12287" max="12287" width="18.7109375" style="11" bestFit="1" customWidth="1"/>
    <col min="12288" max="12288" width="21" style="11" customWidth="1"/>
    <col min="12289" max="12291" width="0" style="11" hidden="1" customWidth="1"/>
    <col min="12292" max="12294" width="9.140625" style="11"/>
    <col min="12295" max="12295" width="18.140625" style="11" customWidth="1"/>
    <col min="12296" max="12296" width="18.42578125" style="11" customWidth="1"/>
    <col min="12297" max="12297" width="13.85546875" style="11" customWidth="1"/>
    <col min="12298" max="12298" width="14.140625" style="11" customWidth="1"/>
    <col min="12299" max="12299" width="14" style="11" customWidth="1"/>
    <col min="12300" max="12300" width="9.5703125" style="11" bestFit="1" customWidth="1"/>
    <col min="12301" max="12301" width="10.42578125" style="11" bestFit="1" customWidth="1"/>
    <col min="12302" max="12542" width="9.140625" style="11"/>
    <col min="12543" max="12543" width="18.7109375" style="11" bestFit="1" customWidth="1"/>
    <col min="12544" max="12544" width="21" style="11" customWidth="1"/>
    <col min="12545" max="12547" width="0" style="11" hidden="1" customWidth="1"/>
    <col min="12548" max="12550" width="9.140625" style="11"/>
    <col min="12551" max="12551" width="18.140625" style="11" customWidth="1"/>
    <col min="12552" max="12552" width="18.42578125" style="11" customWidth="1"/>
    <col min="12553" max="12553" width="13.85546875" style="11" customWidth="1"/>
    <col min="12554" max="12554" width="14.140625" style="11" customWidth="1"/>
    <col min="12555" max="12555" width="14" style="11" customWidth="1"/>
    <col min="12556" max="12556" width="9.5703125" style="11" bestFit="1" customWidth="1"/>
    <col min="12557" max="12557" width="10.42578125" style="11" bestFit="1" customWidth="1"/>
    <col min="12558" max="12798" width="9.140625" style="11"/>
    <col min="12799" max="12799" width="18.7109375" style="11" bestFit="1" customWidth="1"/>
    <col min="12800" max="12800" width="21" style="11" customWidth="1"/>
    <col min="12801" max="12803" width="0" style="11" hidden="1" customWidth="1"/>
    <col min="12804" max="12806" width="9.140625" style="11"/>
    <col min="12807" max="12807" width="18.140625" style="11" customWidth="1"/>
    <col min="12808" max="12808" width="18.42578125" style="11" customWidth="1"/>
    <col min="12809" max="12809" width="13.85546875" style="11" customWidth="1"/>
    <col min="12810" max="12810" width="14.140625" style="11" customWidth="1"/>
    <col min="12811" max="12811" width="14" style="11" customWidth="1"/>
    <col min="12812" max="12812" width="9.5703125" style="11" bestFit="1" customWidth="1"/>
    <col min="12813" max="12813" width="10.42578125" style="11" bestFit="1" customWidth="1"/>
    <col min="12814" max="13054" width="9.140625" style="11"/>
    <col min="13055" max="13055" width="18.7109375" style="11" bestFit="1" customWidth="1"/>
    <col min="13056" max="13056" width="21" style="11" customWidth="1"/>
    <col min="13057" max="13059" width="0" style="11" hidden="1" customWidth="1"/>
    <col min="13060" max="13062" width="9.140625" style="11"/>
    <col min="13063" max="13063" width="18.140625" style="11" customWidth="1"/>
    <col min="13064" max="13064" width="18.42578125" style="11" customWidth="1"/>
    <col min="13065" max="13065" width="13.85546875" style="11" customWidth="1"/>
    <col min="13066" max="13066" width="14.140625" style="11" customWidth="1"/>
    <col min="13067" max="13067" width="14" style="11" customWidth="1"/>
    <col min="13068" max="13068" width="9.5703125" style="11" bestFit="1" customWidth="1"/>
    <col min="13069" max="13069" width="10.42578125" style="11" bestFit="1" customWidth="1"/>
    <col min="13070" max="13310" width="9.140625" style="11"/>
    <col min="13311" max="13311" width="18.7109375" style="11" bestFit="1" customWidth="1"/>
    <col min="13312" max="13312" width="21" style="11" customWidth="1"/>
    <col min="13313" max="13315" width="0" style="11" hidden="1" customWidth="1"/>
    <col min="13316" max="13318" width="9.140625" style="11"/>
    <col min="13319" max="13319" width="18.140625" style="11" customWidth="1"/>
    <col min="13320" max="13320" width="18.42578125" style="11" customWidth="1"/>
    <col min="13321" max="13321" width="13.85546875" style="11" customWidth="1"/>
    <col min="13322" max="13322" width="14.140625" style="11" customWidth="1"/>
    <col min="13323" max="13323" width="14" style="11" customWidth="1"/>
    <col min="13324" max="13324" width="9.5703125" style="11" bestFit="1" customWidth="1"/>
    <col min="13325" max="13325" width="10.42578125" style="11" bestFit="1" customWidth="1"/>
    <col min="13326" max="13566" width="9.140625" style="11"/>
    <col min="13567" max="13567" width="18.7109375" style="11" bestFit="1" customWidth="1"/>
    <col min="13568" max="13568" width="21" style="11" customWidth="1"/>
    <col min="13569" max="13571" width="0" style="11" hidden="1" customWidth="1"/>
    <col min="13572" max="13574" width="9.140625" style="11"/>
    <col min="13575" max="13575" width="18.140625" style="11" customWidth="1"/>
    <col min="13576" max="13576" width="18.42578125" style="11" customWidth="1"/>
    <col min="13577" max="13577" width="13.85546875" style="11" customWidth="1"/>
    <col min="13578" max="13578" width="14.140625" style="11" customWidth="1"/>
    <col min="13579" max="13579" width="14" style="11" customWidth="1"/>
    <col min="13580" max="13580" width="9.5703125" style="11" bestFit="1" customWidth="1"/>
    <col min="13581" max="13581" width="10.42578125" style="11" bestFit="1" customWidth="1"/>
    <col min="13582" max="13822" width="9.140625" style="11"/>
    <col min="13823" max="13823" width="18.7109375" style="11" bestFit="1" customWidth="1"/>
    <col min="13824" max="13824" width="21" style="11" customWidth="1"/>
    <col min="13825" max="13827" width="0" style="11" hidden="1" customWidth="1"/>
    <col min="13828" max="13830" width="9.140625" style="11"/>
    <col min="13831" max="13831" width="18.140625" style="11" customWidth="1"/>
    <col min="13832" max="13832" width="18.42578125" style="11" customWidth="1"/>
    <col min="13833" max="13833" width="13.85546875" style="11" customWidth="1"/>
    <col min="13834" max="13834" width="14.140625" style="11" customWidth="1"/>
    <col min="13835" max="13835" width="14" style="11" customWidth="1"/>
    <col min="13836" max="13836" width="9.5703125" style="11" bestFit="1" customWidth="1"/>
    <col min="13837" max="13837" width="10.42578125" style="11" bestFit="1" customWidth="1"/>
    <col min="13838" max="14078" width="9.140625" style="11"/>
    <col min="14079" max="14079" width="18.7109375" style="11" bestFit="1" customWidth="1"/>
    <col min="14080" max="14080" width="21" style="11" customWidth="1"/>
    <col min="14081" max="14083" width="0" style="11" hidden="1" customWidth="1"/>
    <col min="14084" max="14086" width="9.140625" style="11"/>
    <col min="14087" max="14087" width="18.140625" style="11" customWidth="1"/>
    <col min="14088" max="14088" width="18.42578125" style="11" customWidth="1"/>
    <col min="14089" max="14089" width="13.85546875" style="11" customWidth="1"/>
    <col min="14090" max="14090" width="14.140625" style="11" customWidth="1"/>
    <col min="14091" max="14091" width="14" style="11" customWidth="1"/>
    <col min="14092" max="14092" width="9.5703125" style="11" bestFit="1" customWidth="1"/>
    <col min="14093" max="14093" width="10.42578125" style="11" bestFit="1" customWidth="1"/>
    <col min="14094" max="14334" width="9.140625" style="11"/>
    <col min="14335" max="14335" width="18.7109375" style="11" bestFit="1" customWidth="1"/>
    <col min="14336" max="14336" width="21" style="11" customWidth="1"/>
    <col min="14337" max="14339" width="0" style="11" hidden="1" customWidth="1"/>
    <col min="14340" max="14342" width="9.140625" style="11"/>
    <col min="14343" max="14343" width="18.140625" style="11" customWidth="1"/>
    <col min="14344" max="14344" width="18.42578125" style="11" customWidth="1"/>
    <col min="14345" max="14345" width="13.85546875" style="11" customWidth="1"/>
    <col min="14346" max="14346" width="14.140625" style="11" customWidth="1"/>
    <col min="14347" max="14347" width="14" style="11" customWidth="1"/>
    <col min="14348" max="14348" width="9.5703125" style="11" bestFit="1" customWidth="1"/>
    <col min="14349" max="14349" width="10.42578125" style="11" bestFit="1" customWidth="1"/>
    <col min="14350" max="14590" width="9.140625" style="11"/>
    <col min="14591" max="14591" width="18.7109375" style="11" bestFit="1" customWidth="1"/>
    <col min="14592" max="14592" width="21" style="11" customWidth="1"/>
    <col min="14593" max="14595" width="0" style="11" hidden="1" customWidth="1"/>
    <col min="14596" max="14598" width="9.140625" style="11"/>
    <col min="14599" max="14599" width="18.140625" style="11" customWidth="1"/>
    <col min="14600" max="14600" width="18.42578125" style="11" customWidth="1"/>
    <col min="14601" max="14601" width="13.85546875" style="11" customWidth="1"/>
    <col min="14602" max="14602" width="14.140625" style="11" customWidth="1"/>
    <col min="14603" max="14603" width="14" style="11" customWidth="1"/>
    <col min="14604" max="14604" width="9.5703125" style="11" bestFit="1" customWidth="1"/>
    <col min="14605" max="14605" width="10.42578125" style="11" bestFit="1" customWidth="1"/>
    <col min="14606" max="14846" width="9.140625" style="11"/>
    <col min="14847" max="14847" width="18.7109375" style="11" bestFit="1" customWidth="1"/>
    <col min="14848" max="14848" width="21" style="11" customWidth="1"/>
    <col min="14849" max="14851" width="0" style="11" hidden="1" customWidth="1"/>
    <col min="14852" max="14854" width="9.140625" style="11"/>
    <col min="14855" max="14855" width="18.140625" style="11" customWidth="1"/>
    <col min="14856" max="14856" width="18.42578125" style="11" customWidth="1"/>
    <col min="14857" max="14857" width="13.85546875" style="11" customWidth="1"/>
    <col min="14858" max="14858" width="14.140625" style="11" customWidth="1"/>
    <col min="14859" max="14859" width="14" style="11" customWidth="1"/>
    <col min="14860" max="14860" width="9.5703125" style="11" bestFit="1" customWidth="1"/>
    <col min="14861" max="14861" width="10.42578125" style="11" bestFit="1" customWidth="1"/>
    <col min="14862" max="15102" width="9.140625" style="11"/>
    <col min="15103" max="15103" width="18.7109375" style="11" bestFit="1" customWidth="1"/>
    <col min="15104" max="15104" width="21" style="11" customWidth="1"/>
    <col min="15105" max="15107" width="0" style="11" hidden="1" customWidth="1"/>
    <col min="15108" max="15110" width="9.140625" style="11"/>
    <col min="15111" max="15111" width="18.140625" style="11" customWidth="1"/>
    <col min="15112" max="15112" width="18.42578125" style="11" customWidth="1"/>
    <col min="15113" max="15113" width="13.85546875" style="11" customWidth="1"/>
    <col min="15114" max="15114" width="14.140625" style="11" customWidth="1"/>
    <col min="15115" max="15115" width="14" style="11" customWidth="1"/>
    <col min="15116" max="15116" width="9.5703125" style="11" bestFit="1" customWidth="1"/>
    <col min="15117" max="15117" width="10.42578125" style="11" bestFit="1" customWidth="1"/>
    <col min="15118" max="15358" width="9.140625" style="11"/>
    <col min="15359" max="15359" width="18.7109375" style="11" bestFit="1" customWidth="1"/>
    <col min="15360" max="15360" width="21" style="11" customWidth="1"/>
    <col min="15361" max="15363" width="0" style="11" hidden="1" customWidth="1"/>
    <col min="15364" max="15366" width="9.140625" style="11"/>
    <col min="15367" max="15367" width="18.140625" style="11" customWidth="1"/>
    <col min="15368" max="15368" width="18.42578125" style="11" customWidth="1"/>
    <col min="15369" max="15369" width="13.85546875" style="11" customWidth="1"/>
    <col min="15370" max="15370" width="14.140625" style="11" customWidth="1"/>
    <col min="15371" max="15371" width="14" style="11" customWidth="1"/>
    <col min="15372" max="15372" width="9.5703125" style="11" bestFit="1" customWidth="1"/>
    <col min="15373" max="15373" width="10.42578125" style="11" bestFit="1" customWidth="1"/>
    <col min="15374" max="15614" width="9.140625" style="11"/>
    <col min="15615" max="15615" width="18.7109375" style="11" bestFit="1" customWidth="1"/>
    <col min="15616" max="15616" width="21" style="11" customWidth="1"/>
    <col min="15617" max="15619" width="0" style="11" hidden="1" customWidth="1"/>
    <col min="15620" max="15622" width="9.140625" style="11"/>
    <col min="15623" max="15623" width="18.140625" style="11" customWidth="1"/>
    <col min="15624" max="15624" width="18.42578125" style="11" customWidth="1"/>
    <col min="15625" max="15625" width="13.85546875" style="11" customWidth="1"/>
    <col min="15626" max="15626" width="14.140625" style="11" customWidth="1"/>
    <col min="15627" max="15627" width="14" style="11" customWidth="1"/>
    <col min="15628" max="15628" width="9.5703125" style="11" bestFit="1" customWidth="1"/>
    <col min="15629" max="15629" width="10.42578125" style="11" bestFit="1" customWidth="1"/>
    <col min="15630" max="15870" width="9.140625" style="11"/>
    <col min="15871" max="15871" width="18.7109375" style="11" bestFit="1" customWidth="1"/>
    <col min="15872" max="15872" width="21" style="11" customWidth="1"/>
    <col min="15873" max="15875" width="0" style="11" hidden="1" customWidth="1"/>
    <col min="15876" max="15878" width="9.140625" style="11"/>
    <col min="15879" max="15879" width="18.140625" style="11" customWidth="1"/>
    <col min="15880" max="15880" width="18.42578125" style="11" customWidth="1"/>
    <col min="15881" max="15881" width="13.85546875" style="11" customWidth="1"/>
    <col min="15882" max="15882" width="14.140625" style="11" customWidth="1"/>
    <col min="15883" max="15883" width="14" style="11" customWidth="1"/>
    <col min="15884" max="15884" width="9.5703125" style="11" bestFit="1" customWidth="1"/>
    <col min="15885" max="15885" width="10.42578125" style="11" bestFit="1" customWidth="1"/>
    <col min="15886" max="16126" width="9.140625" style="11"/>
    <col min="16127" max="16127" width="18.7109375" style="11" bestFit="1" customWidth="1"/>
    <col min="16128" max="16128" width="21" style="11" customWidth="1"/>
    <col min="16129" max="16131" width="0" style="11" hidden="1" customWidth="1"/>
    <col min="16132" max="16134" width="9.140625" style="11"/>
    <col min="16135" max="16135" width="18.140625" style="11" customWidth="1"/>
    <col min="16136" max="16136" width="18.42578125" style="11" customWidth="1"/>
    <col min="16137" max="16137" width="13.85546875" style="11" customWidth="1"/>
    <col min="16138" max="16138" width="14.140625" style="11" customWidth="1"/>
    <col min="16139" max="16139" width="14" style="11" customWidth="1"/>
    <col min="16140" max="16140" width="9.5703125" style="11" bestFit="1" customWidth="1"/>
    <col min="16141" max="16141" width="10.42578125" style="11" bestFit="1" customWidth="1"/>
    <col min="16142" max="16384" width="9.140625" style="11"/>
  </cols>
  <sheetData>
    <row r="1" spans="1:18" ht="3" customHeight="1" x14ac:dyDescent="0.25"/>
    <row r="2" spans="1:18" hidden="1" x14ac:dyDescent="0.25">
      <c r="O2" s="119"/>
      <c r="P2" s="119"/>
    </row>
    <row r="3" spans="1:18" ht="52.5" hidden="1" customHeight="1" x14ac:dyDescent="0.25">
      <c r="I3" s="15"/>
      <c r="L3" s="12"/>
      <c r="M3" s="14"/>
      <c r="N3" s="120"/>
      <c r="O3" s="120"/>
      <c r="P3" s="120"/>
    </row>
    <row r="4" spans="1:18" ht="31.5" customHeight="1" x14ac:dyDescent="0.3">
      <c r="A4" s="90" t="s">
        <v>67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8" ht="39.75" customHeight="1" x14ac:dyDescent="0.25">
      <c r="A5" s="121" t="s">
        <v>214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8" ht="15.75" customHeight="1" x14ac:dyDescent="0.25">
      <c r="A6" s="123" t="s">
        <v>0</v>
      </c>
      <c r="B6" s="123"/>
      <c r="C6" s="123"/>
      <c r="D6" s="123"/>
      <c r="E6" s="123"/>
      <c r="F6" s="123"/>
      <c r="G6" s="123" t="s">
        <v>1</v>
      </c>
      <c r="H6" s="123"/>
      <c r="I6" s="123"/>
      <c r="J6" s="123"/>
      <c r="K6" s="123" t="s">
        <v>98</v>
      </c>
      <c r="L6" s="123" t="s">
        <v>99</v>
      </c>
      <c r="M6" s="124" t="s">
        <v>123</v>
      </c>
      <c r="N6" s="124"/>
      <c r="O6" s="124"/>
      <c r="P6" s="124"/>
    </row>
    <row r="7" spans="1:18" ht="117.75" customHeight="1" x14ac:dyDescent="0.25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23"/>
      <c r="L7" s="123"/>
      <c r="M7" s="50" t="s">
        <v>2</v>
      </c>
      <c r="N7" s="50" t="s">
        <v>3</v>
      </c>
      <c r="O7" s="20" t="s">
        <v>100</v>
      </c>
      <c r="P7" s="20" t="s">
        <v>101</v>
      </c>
    </row>
    <row r="8" spans="1:18" ht="16.5" customHeight="1" x14ac:dyDescent="0.25">
      <c r="A8" s="122">
        <v>1</v>
      </c>
      <c r="B8" s="122"/>
      <c r="C8" s="122"/>
      <c r="D8" s="51"/>
      <c r="E8" s="51"/>
      <c r="F8" s="51"/>
      <c r="G8" s="122">
        <v>2</v>
      </c>
      <c r="H8" s="122"/>
      <c r="I8" s="122"/>
      <c r="J8" s="122"/>
      <c r="K8" s="52">
        <v>3</v>
      </c>
      <c r="L8" s="52">
        <v>4</v>
      </c>
      <c r="M8" s="53">
        <v>5</v>
      </c>
      <c r="N8" s="53">
        <v>6</v>
      </c>
      <c r="O8" s="22">
        <v>7</v>
      </c>
      <c r="P8" s="22">
        <v>8</v>
      </c>
    </row>
    <row r="9" spans="1:18" ht="18.75" customHeight="1" x14ac:dyDescent="0.25">
      <c r="A9" s="125" t="s">
        <v>4</v>
      </c>
      <c r="B9" s="126"/>
      <c r="C9" s="126"/>
      <c r="D9" s="54"/>
      <c r="E9" s="54"/>
      <c r="F9" s="54"/>
      <c r="G9" s="126" t="s">
        <v>5</v>
      </c>
      <c r="H9" s="126"/>
      <c r="I9" s="126"/>
      <c r="J9" s="126"/>
      <c r="K9" s="54"/>
      <c r="L9" s="54"/>
      <c r="M9" s="3">
        <f>SUM(M10,M12,M13,M14,M15,M16)</f>
        <v>2739709.3000000003</v>
      </c>
      <c r="N9" s="3">
        <f>SUM(N10,N12,N13,N14,N15,N16)</f>
        <v>2654371.6</v>
      </c>
      <c r="O9" s="3">
        <f>SUM(O10,O12,O13,O14,O15,O16)</f>
        <v>0</v>
      </c>
      <c r="P9" s="4">
        <f>(N9-O9)/M9*100</f>
        <v>96.885154932313426</v>
      </c>
    </row>
    <row r="10" spans="1:18" x14ac:dyDescent="0.25">
      <c r="A10" s="126"/>
      <c r="B10" s="126"/>
      <c r="C10" s="126"/>
      <c r="D10" s="54"/>
      <c r="E10" s="54"/>
      <c r="F10" s="54"/>
      <c r="G10" s="98" t="s">
        <v>6</v>
      </c>
      <c r="H10" s="98"/>
      <c r="I10" s="98"/>
      <c r="J10" s="98"/>
      <c r="K10" s="49"/>
      <c r="L10" s="49"/>
      <c r="M10" s="55">
        <f>SUM(M18,M98,M258,M322,M338,M402,M450,M498,M538)</f>
        <v>799818.60000000009</v>
      </c>
      <c r="N10" s="55">
        <f>SUM(N18,N98,N258,N338,N402,N450,N498,N538)</f>
        <v>769920.3</v>
      </c>
      <c r="O10" s="55">
        <f>SUM(O18,O98,O258,O338,O402,O450,O498,O538)</f>
        <v>0</v>
      </c>
      <c r="P10" s="4">
        <f>(N10-O10)/M10*100</f>
        <v>96.261864877861044</v>
      </c>
      <c r="R10" s="10"/>
    </row>
    <row r="11" spans="1:18" ht="33.75" customHeight="1" x14ac:dyDescent="0.25">
      <c r="A11" s="126"/>
      <c r="B11" s="126"/>
      <c r="C11" s="126"/>
      <c r="D11" s="54"/>
      <c r="E11" s="54"/>
      <c r="F11" s="54"/>
      <c r="G11" s="98" t="s">
        <v>7</v>
      </c>
      <c r="H11" s="127"/>
      <c r="I11" s="127"/>
      <c r="J11" s="127"/>
      <c r="K11" s="56"/>
      <c r="L11" s="56"/>
      <c r="M11" s="55"/>
      <c r="N11" s="55"/>
      <c r="O11" s="4"/>
      <c r="P11" s="4"/>
    </row>
    <row r="12" spans="1:18" x14ac:dyDescent="0.25">
      <c r="A12" s="126"/>
      <c r="B12" s="126"/>
      <c r="C12" s="126"/>
      <c r="D12" s="54"/>
      <c r="E12" s="54"/>
      <c r="F12" s="54"/>
      <c r="G12" s="98" t="s">
        <v>8</v>
      </c>
      <c r="H12" s="98"/>
      <c r="I12" s="98"/>
      <c r="J12" s="98"/>
      <c r="K12" s="49"/>
      <c r="L12" s="49"/>
      <c r="M12" s="55">
        <f>SUM(M20,M100,M260,M340,M404,M452,M500,M540)</f>
        <v>2910</v>
      </c>
      <c r="N12" s="55">
        <f>SUM(N20,N100,N260,N340,N404,N452,N500,N540)</f>
        <v>2729.4</v>
      </c>
      <c r="O12" s="55">
        <f>SUM(O20,O100,O260,O340,O404,O452,O500,O540)</f>
        <v>0</v>
      </c>
      <c r="P12" s="4">
        <f>(N12-O12)/M12*100</f>
        <v>93.793814432989691</v>
      </c>
      <c r="R12" s="10"/>
    </row>
    <row r="13" spans="1:18" x14ac:dyDescent="0.25">
      <c r="A13" s="126"/>
      <c r="B13" s="126"/>
      <c r="C13" s="126"/>
      <c r="D13" s="54"/>
      <c r="E13" s="54"/>
      <c r="F13" s="54"/>
      <c r="G13" s="98" t="s">
        <v>9</v>
      </c>
      <c r="H13" s="98"/>
      <c r="I13" s="98"/>
      <c r="J13" s="98"/>
      <c r="K13" s="49"/>
      <c r="L13" s="49"/>
      <c r="M13" s="55">
        <f>SUM(M21,M101,M261,M341,M405,M453,M501,M541,M85)</f>
        <v>1917763.0999999999</v>
      </c>
      <c r="N13" s="55">
        <f>SUM(N21,N101,N261,N341,N405,N453,N501,N541,N85)</f>
        <v>1862544.3</v>
      </c>
      <c r="O13" s="55">
        <f>SUM(O21,O101,O261,O341,O405,O453,O501,O541,O85)</f>
        <v>0</v>
      </c>
      <c r="P13" s="4">
        <f>(N13-O13)/M13*100</f>
        <v>97.120666259560423</v>
      </c>
      <c r="R13" s="10"/>
    </row>
    <row r="14" spans="1:18" x14ac:dyDescent="0.25">
      <c r="A14" s="126"/>
      <c r="B14" s="126"/>
      <c r="C14" s="126"/>
      <c r="D14" s="54"/>
      <c r="E14" s="54"/>
      <c r="F14" s="54"/>
      <c r="G14" s="98" t="s">
        <v>10</v>
      </c>
      <c r="H14" s="98"/>
      <c r="I14" s="98"/>
      <c r="J14" s="98"/>
      <c r="K14" s="49"/>
      <c r="L14" s="49"/>
      <c r="M14" s="55">
        <f>SUM(M22,M102,M262,M342,M406,M454,M502,M542)</f>
        <v>19217.599999999999</v>
      </c>
      <c r="N14" s="55">
        <f>SUM(N22,N102,N262,N342,N406,N454,N502,N542)</f>
        <v>19177.600000000002</v>
      </c>
      <c r="O14" s="55">
        <f>SUM(O22,O102,O262,O342,O406,O454,O502,O542)</f>
        <v>0</v>
      </c>
      <c r="P14" s="4">
        <f>(N14-O14)/M14*100</f>
        <v>99.791857463991363</v>
      </c>
    </row>
    <row r="15" spans="1:18" ht="49.5" customHeight="1" x14ac:dyDescent="0.25">
      <c r="A15" s="126"/>
      <c r="B15" s="126"/>
      <c r="C15" s="126"/>
      <c r="D15" s="54"/>
      <c r="E15" s="54"/>
      <c r="F15" s="54"/>
      <c r="G15" s="98" t="s">
        <v>11</v>
      </c>
      <c r="H15" s="127"/>
      <c r="I15" s="127"/>
      <c r="J15" s="127"/>
      <c r="K15" s="56"/>
      <c r="L15" s="56"/>
      <c r="M15" s="55"/>
      <c r="N15" s="55"/>
      <c r="O15" s="4"/>
      <c r="P15" s="4"/>
    </row>
    <row r="16" spans="1:18" ht="31.5" customHeight="1" x14ac:dyDescent="0.25">
      <c r="A16" s="126"/>
      <c r="B16" s="126"/>
      <c r="C16" s="126"/>
      <c r="D16" s="54"/>
      <c r="E16" s="54"/>
      <c r="F16" s="54"/>
      <c r="G16" s="98" t="s">
        <v>12</v>
      </c>
      <c r="H16" s="127"/>
      <c r="I16" s="127"/>
      <c r="J16" s="127"/>
      <c r="K16" s="56"/>
      <c r="L16" s="56"/>
      <c r="M16" s="55"/>
      <c r="N16" s="55"/>
      <c r="O16" s="4"/>
      <c r="P16" s="4"/>
    </row>
    <row r="17" spans="1:16" x14ac:dyDescent="0.25">
      <c r="A17" s="114" t="s">
        <v>13</v>
      </c>
      <c r="B17" s="116"/>
      <c r="C17" s="116"/>
      <c r="D17" s="57"/>
      <c r="E17" s="57"/>
      <c r="F17" s="57"/>
      <c r="G17" s="116" t="s">
        <v>5</v>
      </c>
      <c r="H17" s="116"/>
      <c r="I17" s="116"/>
      <c r="J17" s="116"/>
      <c r="K17" s="51"/>
      <c r="L17" s="51"/>
      <c r="M17" s="2">
        <f>SUM(M25)</f>
        <v>844098.60000000009</v>
      </c>
      <c r="N17" s="2">
        <f>SUM(N25)</f>
        <v>833690.60000000009</v>
      </c>
      <c r="O17" s="2">
        <f>SUM(O25)</f>
        <v>0</v>
      </c>
      <c r="P17" s="4">
        <f>(N17-O17)/M17*100</f>
        <v>98.766968692993927</v>
      </c>
    </row>
    <row r="18" spans="1:16" x14ac:dyDescent="0.25">
      <c r="A18" s="116"/>
      <c r="B18" s="116"/>
      <c r="C18" s="116"/>
      <c r="D18" s="57"/>
      <c r="E18" s="57"/>
      <c r="F18" s="57"/>
      <c r="G18" s="85" t="s">
        <v>6</v>
      </c>
      <c r="H18" s="85"/>
      <c r="I18" s="85"/>
      <c r="J18" s="85"/>
      <c r="K18" s="47"/>
      <c r="L18" s="47"/>
      <c r="M18" s="2">
        <f>SUM(M26)</f>
        <v>370541.10000000003</v>
      </c>
      <c r="N18" s="2">
        <f>SUM(N26)</f>
        <v>360464.80000000005</v>
      </c>
      <c r="O18" s="4">
        <v>0</v>
      </c>
      <c r="P18" s="4">
        <f>(N18-O18)/M18*100</f>
        <v>97.28065253759975</v>
      </c>
    </row>
    <row r="19" spans="1:16" ht="29.25" customHeight="1" x14ac:dyDescent="0.25">
      <c r="A19" s="116"/>
      <c r="B19" s="116"/>
      <c r="C19" s="116"/>
      <c r="D19" s="57"/>
      <c r="E19" s="57"/>
      <c r="F19" s="57"/>
      <c r="G19" s="85" t="s">
        <v>7</v>
      </c>
      <c r="H19" s="118"/>
      <c r="I19" s="118"/>
      <c r="J19" s="118"/>
      <c r="K19" s="58"/>
      <c r="L19" s="58"/>
      <c r="M19" s="5"/>
      <c r="N19" s="5"/>
      <c r="O19" s="4"/>
      <c r="P19" s="4"/>
    </row>
    <row r="20" spans="1:16" x14ac:dyDescent="0.25">
      <c r="A20" s="116"/>
      <c r="B20" s="116"/>
      <c r="C20" s="116"/>
      <c r="D20" s="59"/>
      <c r="E20" s="59"/>
      <c r="F20" s="59"/>
      <c r="G20" s="85" t="s">
        <v>8</v>
      </c>
      <c r="H20" s="85"/>
      <c r="I20" s="85"/>
      <c r="J20" s="85"/>
      <c r="K20" s="47"/>
      <c r="L20" s="47"/>
      <c r="M20" s="5">
        <f>M28</f>
        <v>0</v>
      </c>
      <c r="N20" s="5">
        <f>N28</f>
        <v>0</v>
      </c>
      <c r="O20" s="4">
        <v>0</v>
      </c>
      <c r="P20" s="4">
        <v>0</v>
      </c>
    </row>
    <row r="21" spans="1:16" x14ac:dyDescent="0.25">
      <c r="A21" s="116"/>
      <c r="B21" s="116"/>
      <c r="C21" s="116"/>
      <c r="D21" s="59"/>
      <c r="E21" s="59"/>
      <c r="F21" s="59"/>
      <c r="G21" s="85" t="s">
        <v>9</v>
      </c>
      <c r="H21" s="85"/>
      <c r="I21" s="85"/>
      <c r="J21" s="85"/>
      <c r="K21" s="47"/>
      <c r="L21" s="47"/>
      <c r="M21" s="2">
        <f>SUM(M29)</f>
        <v>473557.5</v>
      </c>
      <c r="N21" s="2">
        <f>SUM(N29)</f>
        <v>473225.8</v>
      </c>
      <c r="O21" s="4">
        <v>0</v>
      </c>
      <c r="P21" s="4">
        <f t="shared" ref="P21" si="0">(N21-O21)/M21*100</f>
        <v>99.929955707596221</v>
      </c>
    </row>
    <row r="22" spans="1:16" x14ac:dyDescent="0.25">
      <c r="A22" s="116"/>
      <c r="B22" s="116"/>
      <c r="C22" s="116"/>
      <c r="D22" s="59"/>
      <c r="E22" s="59"/>
      <c r="F22" s="59"/>
      <c r="G22" s="85" t="s">
        <v>10</v>
      </c>
      <c r="H22" s="85"/>
      <c r="I22" s="85"/>
      <c r="J22" s="85"/>
      <c r="K22" s="47"/>
      <c r="L22" s="47"/>
      <c r="M22" s="2">
        <f>SUM(M30)</f>
        <v>0</v>
      </c>
      <c r="N22" s="2">
        <f>SUM(N30)</f>
        <v>0</v>
      </c>
      <c r="O22" s="4">
        <v>0</v>
      </c>
      <c r="P22" s="4">
        <v>0</v>
      </c>
    </row>
    <row r="23" spans="1:16" ht="49.5" customHeight="1" x14ac:dyDescent="0.25">
      <c r="A23" s="116"/>
      <c r="B23" s="116"/>
      <c r="C23" s="116"/>
      <c r="D23" s="59"/>
      <c r="E23" s="59"/>
      <c r="F23" s="59"/>
      <c r="G23" s="85" t="s">
        <v>11</v>
      </c>
      <c r="H23" s="118"/>
      <c r="I23" s="118"/>
      <c r="J23" s="118"/>
      <c r="K23" s="58"/>
      <c r="L23" s="58"/>
      <c r="M23" s="5"/>
      <c r="N23" s="5"/>
      <c r="O23" s="4"/>
      <c r="P23" s="4"/>
    </row>
    <row r="24" spans="1:16" ht="34.5" customHeight="1" x14ac:dyDescent="0.25">
      <c r="A24" s="116"/>
      <c r="B24" s="116"/>
      <c r="C24" s="116"/>
      <c r="D24" s="59"/>
      <c r="E24" s="59"/>
      <c r="F24" s="59"/>
      <c r="G24" s="85" t="s">
        <v>12</v>
      </c>
      <c r="H24" s="118"/>
      <c r="I24" s="118"/>
      <c r="J24" s="118"/>
      <c r="K24" s="58"/>
      <c r="L24" s="58"/>
      <c r="M24" s="5"/>
      <c r="N24" s="5"/>
      <c r="O24" s="4"/>
      <c r="P24" s="4"/>
    </row>
    <row r="25" spans="1:16" x14ac:dyDescent="0.25">
      <c r="A25" s="114" t="s">
        <v>155</v>
      </c>
      <c r="B25" s="116"/>
      <c r="C25" s="116"/>
      <c r="D25" s="57"/>
      <c r="E25" s="57"/>
      <c r="F25" s="57"/>
      <c r="G25" s="116" t="s">
        <v>5</v>
      </c>
      <c r="H25" s="116"/>
      <c r="I25" s="116"/>
      <c r="J25" s="116"/>
      <c r="K25" s="51"/>
      <c r="L25" s="51"/>
      <c r="M25" s="2">
        <f>SUM(M26:M32)</f>
        <v>844098.60000000009</v>
      </c>
      <c r="N25" s="2">
        <f>SUM(N26:N32)</f>
        <v>833690.60000000009</v>
      </c>
      <c r="O25" s="2">
        <f>SUM(O26:O32)</f>
        <v>0</v>
      </c>
      <c r="P25" s="4">
        <f t="shared" ref="P25:P26" si="1">(N25-O25)/M25*100</f>
        <v>98.766968692993927</v>
      </c>
    </row>
    <row r="26" spans="1:16" x14ac:dyDescent="0.25">
      <c r="A26" s="116"/>
      <c r="B26" s="116"/>
      <c r="C26" s="116"/>
      <c r="D26" s="57"/>
      <c r="E26" s="57"/>
      <c r="F26" s="57"/>
      <c r="G26" s="85" t="s">
        <v>6</v>
      </c>
      <c r="H26" s="85"/>
      <c r="I26" s="85"/>
      <c r="J26" s="85"/>
      <c r="K26" s="47"/>
      <c r="L26" s="47"/>
      <c r="M26" s="2">
        <f>M58+M66+M74+M82+M90</f>
        <v>370541.10000000003</v>
      </c>
      <c r="N26" s="2">
        <f>N58+N66+N74+N82+N90</f>
        <v>360464.80000000005</v>
      </c>
      <c r="O26" s="4">
        <v>0</v>
      </c>
      <c r="P26" s="4">
        <f t="shared" si="1"/>
        <v>97.28065253759975</v>
      </c>
    </row>
    <row r="27" spans="1:16" ht="30.75" customHeight="1" x14ac:dyDescent="0.25">
      <c r="A27" s="116"/>
      <c r="B27" s="116"/>
      <c r="C27" s="116"/>
      <c r="D27" s="57"/>
      <c r="E27" s="57"/>
      <c r="F27" s="57"/>
      <c r="G27" s="85" t="s">
        <v>7</v>
      </c>
      <c r="H27" s="118"/>
      <c r="I27" s="118"/>
      <c r="J27" s="118"/>
      <c r="K27" s="58"/>
      <c r="L27" s="58"/>
      <c r="M27" s="5"/>
      <c r="N27" s="5"/>
      <c r="O27" s="4"/>
      <c r="P27" s="4"/>
    </row>
    <row r="28" spans="1:16" x14ac:dyDescent="0.25">
      <c r="A28" s="116"/>
      <c r="B28" s="116"/>
      <c r="C28" s="116"/>
      <c r="D28" s="59"/>
      <c r="E28" s="59"/>
      <c r="F28" s="59"/>
      <c r="G28" s="85" t="s">
        <v>8</v>
      </c>
      <c r="H28" s="85"/>
      <c r="I28" s="85"/>
      <c r="J28" s="85"/>
      <c r="K28" s="47"/>
      <c r="L28" s="47"/>
      <c r="M28" s="5">
        <f>M36+M44+M52+M60+M68+M84</f>
        <v>0</v>
      </c>
      <c r="N28" s="5">
        <f>N36+N44+N52+N60+N68+N84</f>
        <v>0</v>
      </c>
      <c r="O28" s="4">
        <v>0</v>
      </c>
      <c r="P28" s="4">
        <v>0</v>
      </c>
    </row>
    <row r="29" spans="1:16" x14ac:dyDescent="0.25">
      <c r="A29" s="116"/>
      <c r="B29" s="116"/>
      <c r="C29" s="116"/>
      <c r="D29" s="59"/>
      <c r="E29" s="59"/>
      <c r="F29" s="59"/>
      <c r="G29" s="85" t="s">
        <v>9</v>
      </c>
      <c r="H29" s="85"/>
      <c r="I29" s="85"/>
      <c r="J29" s="85"/>
      <c r="K29" s="13"/>
      <c r="L29" s="60"/>
      <c r="M29" s="2">
        <f>SUM(M37,M45,M53,M61,M69)</f>
        <v>473557.5</v>
      </c>
      <c r="N29" s="2">
        <f>SUM(N37,N45,N53,N61,N69)</f>
        <v>473225.8</v>
      </c>
      <c r="O29" s="4">
        <v>0</v>
      </c>
      <c r="P29" s="4">
        <f>(N29-O29)/M29*100</f>
        <v>99.929955707596221</v>
      </c>
    </row>
    <row r="30" spans="1:16" x14ac:dyDescent="0.25">
      <c r="A30" s="116"/>
      <c r="B30" s="116"/>
      <c r="C30" s="116"/>
      <c r="D30" s="59"/>
      <c r="E30" s="59"/>
      <c r="F30" s="59"/>
      <c r="G30" s="85" t="s">
        <v>10</v>
      </c>
      <c r="H30" s="85"/>
      <c r="I30" s="85"/>
      <c r="J30" s="85"/>
      <c r="K30" s="47"/>
      <c r="L30" s="47"/>
      <c r="M30" s="2">
        <f>SUM(M38,M46,M54,M62,M70)</f>
        <v>0</v>
      </c>
      <c r="N30" s="2">
        <f>SUM(N38,N46,N54,N62,N70)</f>
        <v>0</v>
      </c>
      <c r="O30" s="4"/>
      <c r="P30" s="4"/>
    </row>
    <row r="31" spans="1:16" ht="47.25" customHeight="1" x14ac:dyDescent="0.25">
      <c r="A31" s="116"/>
      <c r="B31" s="116"/>
      <c r="C31" s="116"/>
      <c r="D31" s="59"/>
      <c r="E31" s="59"/>
      <c r="F31" s="59"/>
      <c r="G31" s="85" t="s">
        <v>11</v>
      </c>
      <c r="H31" s="118"/>
      <c r="I31" s="118"/>
      <c r="J31" s="118"/>
      <c r="K31" s="58"/>
      <c r="L31" s="58"/>
      <c r="M31" s="5"/>
      <c r="N31" s="5"/>
      <c r="O31" s="4"/>
      <c r="P31" s="4"/>
    </row>
    <row r="32" spans="1:16" ht="32.25" customHeight="1" x14ac:dyDescent="0.25">
      <c r="A32" s="116"/>
      <c r="B32" s="116"/>
      <c r="C32" s="116"/>
      <c r="D32" s="59"/>
      <c r="E32" s="59"/>
      <c r="F32" s="59"/>
      <c r="G32" s="85" t="s">
        <v>12</v>
      </c>
      <c r="H32" s="118"/>
      <c r="I32" s="118"/>
      <c r="J32" s="118"/>
      <c r="K32" s="58"/>
      <c r="L32" s="58"/>
      <c r="M32" s="5"/>
      <c r="N32" s="5"/>
      <c r="O32" s="4"/>
      <c r="P32" s="4"/>
    </row>
    <row r="33" spans="1:16" x14ac:dyDescent="0.25">
      <c r="A33" s="114" t="s">
        <v>68</v>
      </c>
      <c r="B33" s="116"/>
      <c r="C33" s="116"/>
      <c r="D33" s="57"/>
      <c r="E33" s="57"/>
      <c r="F33" s="57"/>
      <c r="G33" s="116" t="s">
        <v>5</v>
      </c>
      <c r="H33" s="116"/>
      <c r="I33" s="116"/>
      <c r="J33" s="116"/>
      <c r="K33" s="51"/>
      <c r="L33" s="51"/>
      <c r="M33" s="2">
        <f>SUM(M40,M39,M37,M36,M34)</f>
        <v>468682.5</v>
      </c>
      <c r="N33" s="2">
        <f>SUM(N40,N39,N37,N36,N34)</f>
        <v>468682.5</v>
      </c>
      <c r="O33" s="2">
        <f>SUM(O40,O39,O37,O36,O34)</f>
        <v>0</v>
      </c>
      <c r="P33" s="4">
        <f>(N33-O33)/M33*100</f>
        <v>100</v>
      </c>
    </row>
    <row r="34" spans="1:16" x14ac:dyDescent="0.25">
      <c r="A34" s="116"/>
      <c r="B34" s="116"/>
      <c r="C34" s="116"/>
      <c r="D34" s="57"/>
      <c r="E34" s="57"/>
      <c r="F34" s="57"/>
      <c r="G34" s="85" t="s">
        <v>6</v>
      </c>
      <c r="H34" s="85"/>
      <c r="I34" s="85"/>
      <c r="J34" s="85"/>
      <c r="K34" s="47"/>
      <c r="L34" s="47"/>
      <c r="M34" s="5"/>
      <c r="N34" s="5"/>
      <c r="O34" s="4"/>
      <c r="P34" s="4"/>
    </row>
    <row r="35" spans="1:16" ht="29.25" customHeight="1" x14ac:dyDescent="0.25">
      <c r="A35" s="116"/>
      <c r="B35" s="116"/>
      <c r="C35" s="116"/>
      <c r="D35" s="57"/>
      <c r="E35" s="57"/>
      <c r="F35" s="57"/>
      <c r="G35" s="85" t="s">
        <v>7</v>
      </c>
      <c r="H35" s="118"/>
      <c r="I35" s="118"/>
      <c r="J35" s="118"/>
      <c r="K35" s="58"/>
      <c r="L35" s="58"/>
      <c r="M35" s="5"/>
      <c r="N35" s="5"/>
      <c r="O35" s="4"/>
      <c r="P35" s="4"/>
    </row>
    <row r="36" spans="1:16" x14ac:dyDescent="0.25">
      <c r="A36" s="116"/>
      <c r="B36" s="116"/>
      <c r="C36" s="116"/>
      <c r="D36" s="59"/>
      <c r="E36" s="59"/>
      <c r="F36" s="59"/>
      <c r="G36" s="85" t="s">
        <v>8</v>
      </c>
      <c r="H36" s="85"/>
      <c r="I36" s="85"/>
      <c r="J36" s="85"/>
      <c r="K36" s="47"/>
      <c r="L36" s="47"/>
      <c r="M36" s="5"/>
      <c r="N36" s="5"/>
      <c r="O36" s="4"/>
      <c r="P36" s="4"/>
    </row>
    <row r="37" spans="1:16" x14ac:dyDescent="0.25">
      <c r="A37" s="116"/>
      <c r="B37" s="116"/>
      <c r="C37" s="116"/>
      <c r="D37" s="59"/>
      <c r="E37" s="59"/>
      <c r="F37" s="59"/>
      <c r="G37" s="85" t="s">
        <v>9</v>
      </c>
      <c r="H37" s="85"/>
      <c r="I37" s="85"/>
      <c r="J37" s="85"/>
      <c r="K37" s="13" t="s">
        <v>32</v>
      </c>
      <c r="L37" s="60" t="s">
        <v>102</v>
      </c>
      <c r="M37" s="5">
        <v>468682.5</v>
      </c>
      <c r="N37" s="5">
        <v>468682.5</v>
      </c>
      <c r="O37" s="4">
        <v>0</v>
      </c>
      <c r="P37" s="4">
        <f>(N37-O37)/M37*100</f>
        <v>100</v>
      </c>
    </row>
    <row r="38" spans="1:16" x14ac:dyDescent="0.25">
      <c r="A38" s="116"/>
      <c r="B38" s="116"/>
      <c r="C38" s="116"/>
      <c r="D38" s="59"/>
      <c r="E38" s="59"/>
      <c r="F38" s="59"/>
      <c r="G38" s="85" t="s">
        <v>10</v>
      </c>
      <c r="H38" s="85"/>
      <c r="I38" s="85"/>
      <c r="J38" s="85"/>
      <c r="K38" s="47"/>
      <c r="L38" s="47"/>
      <c r="M38" s="5"/>
      <c r="N38" s="5"/>
      <c r="O38" s="4"/>
      <c r="P38" s="4"/>
    </row>
    <row r="39" spans="1:16" ht="32.25" customHeight="1" x14ac:dyDescent="0.25">
      <c r="A39" s="116"/>
      <c r="B39" s="116"/>
      <c r="C39" s="116"/>
      <c r="D39" s="59"/>
      <c r="E39" s="59"/>
      <c r="F39" s="59"/>
      <c r="G39" s="85" t="s">
        <v>11</v>
      </c>
      <c r="H39" s="118"/>
      <c r="I39" s="118"/>
      <c r="J39" s="118"/>
      <c r="K39" s="58"/>
      <c r="L39" s="58"/>
      <c r="M39" s="5"/>
      <c r="N39" s="5"/>
      <c r="O39" s="4"/>
      <c r="P39" s="4"/>
    </row>
    <row r="40" spans="1:16" ht="34.5" customHeight="1" x14ac:dyDescent="0.25">
      <c r="A40" s="116"/>
      <c r="B40" s="116"/>
      <c r="C40" s="116"/>
      <c r="D40" s="59"/>
      <c r="E40" s="59"/>
      <c r="F40" s="59"/>
      <c r="G40" s="85" t="s">
        <v>12</v>
      </c>
      <c r="H40" s="118"/>
      <c r="I40" s="118"/>
      <c r="J40" s="118"/>
      <c r="K40" s="58"/>
      <c r="L40" s="58"/>
      <c r="M40" s="5"/>
      <c r="N40" s="5"/>
      <c r="O40" s="4"/>
      <c r="P40" s="4"/>
    </row>
    <row r="41" spans="1:16" x14ac:dyDescent="0.25">
      <c r="A41" s="114" t="s">
        <v>69</v>
      </c>
      <c r="B41" s="116"/>
      <c r="C41" s="116"/>
      <c r="D41" s="57"/>
      <c r="E41" s="57"/>
      <c r="F41" s="57"/>
      <c r="G41" s="116" t="s">
        <v>5</v>
      </c>
      <c r="H41" s="116"/>
      <c r="I41" s="116"/>
      <c r="J41" s="116"/>
      <c r="K41" s="51"/>
      <c r="L41" s="51"/>
      <c r="M41" s="2">
        <f>SUM(M48,M47,M45,M44,M42)</f>
        <v>1892.6</v>
      </c>
      <c r="N41" s="2">
        <f>SUM(N48,N47,N45,N44,N42)</f>
        <v>1622.8</v>
      </c>
      <c r="O41" s="2">
        <f>SUM(O48,O47,O45,O44,O42)</f>
        <v>0</v>
      </c>
      <c r="P41" s="4">
        <f>(N41-O41)/M41*100</f>
        <v>85.7444784951918</v>
      </c>
    </row>
    <row r="42" spans="1:16" x14ac:dyDescent="0.25">
      <c r="A42" s="116"/>
      <c r="B42" s="116"/>
      <c r="C42" s="116"/>
      <c r="D42" s="57"/>
      <c r="E42" s="57"/>
      <c r="F42" s="57"/>
      <c r="G42" s="85" t="s">
        <v>6</v>
      </c>
      <c r="H42" s="85"/>
      <c r="I42" s="85"/>
      <c r="J42" s="85"/>
      <c r="K42" s="47"/>
      <c r="L42" s="47"/>
      <c r="M42" s="5"/>
      <c r="N42" s="5"/>
      <c r="O42" s="4"/>
      <c r="P42" s="4"/>
    </row>
    <row r="43" spans="1:16" ht="30.75" customHeight="1" x14ac:dyDescent="0.25">
      <c r="A43" s="116"/>
      <c r="B43" s="116"/>
      <c r="C43" s="116"/>
      <c r="D43" s="57"/>
      <c r="E43" s="57"/>
      <c r="F43" s="57"/>
      <c r="G43" s="85" t="s">
        <v>7</v>
      </c>
      <c r="H43" s="118"/>
      <c r="I43" s="118"/>
      <c r="J43" s="118"/>
      <c r="K43" s="58"/>
      <c r="L43" s="58"/>
      <c r="M43" s="5"/>
      <c r="N43" s="5"/>
      <c r="O43" s="4"/>
      <c r="P43" s="4"/>
    </row>
    <row r="44" spans="1:16" x14ac:dyDescent="0.25">
      <c r="A44" s="116"/>
      <c r="B44" s="116"/>
      <c r="C44" s="116"/>
      <c r="D44" s="59"/>
      <c r="E44" s="59"/>
      <c r="F44" s="59"/>
      <c r="G44" s="85" t="s">
        <v>8</v>
      </c>
      <c r="H44" s="85"/>
      <c r="I44" s="85"/>
      <c r="J44" s="85"/>
      <c r="K44" s="47"/>
      <c r="L44" s="47"/>
      <c r="M44" s="5"/>
      <c r="N44" s="5"/>
      <c r="O44" s="4"/>
      <c r="P44" s="4"/>
    </row>
    <row r="45" spans="1:16" x14ac:dyDescent="0.25">
      <c r="A45" s="116"/>
      <c r="B45" s="116"/>
      <c r="C45" s="116"/>
      <c r="D45" s="59"/>
      <c r="E45" s="59"/>
      <c r="F45" s="59"/>
      <c r="G45" s="85" t="s">
        <v>9</v>
      </c>
      <c r="H45" s="85"/>
      <c r="I45" s="85"/>
      <c r="J45" s="85"/>
      <c r="K45" s="13" t="s">
        <v>59</v>
      </c>
      <c r="L45" s="60" t="s">
        <v>103</v>
      </c>
      <c r="M45" s="5">
        <v>1892.6</v>
      </c>
      <c r="N45" s="5">
        <v>1622.8</v>
      </c>
      <c r="O45" s="4">
        <v>0</v>
      </c>
      <c r="P45" s="4">
        <f>(N45-O45)/M45*100</f>
        <v>85.7444784951918</v>
      </c>
    </row>
    <row r="46" spans="1:16" x14ac:dyDescent="0.25">
      <c r="A46" s="116"/>
      <c r="B46" s="116"/>
      <c r="C46" s="116"/>
      <c r="D46" s="59"/>
      <c r="E46" s="59"/>
      <c r="F46" s="59"/>
      <c r="G46" s="85" t="s">
        <v>10</v>
      </c>
      <c r="H46" s="85"/>
      <c r="I46" s="85"/>
      <c r="J46" s="85"/>
      <c r="K46" s="47"/>
      <c r="L46" s="47"/>
      <c r="M46" s="5"/>
      <c r="N46" s="5"/>
      <c r="O46" s="4"/>
      <c r="P46" s="4"/>
    </row>
    <row r="47" spans="1:16" ht="46.5" customHeight="1" x14ac:dyDescent="0.25">
      <c r="A47" s="116"/>
      <c r="B47" s="116"/>
      <c r="C47" s="116"/>
      <c r="D47" s="59"/>
      <c r="E47" s="59"/>
      <c r="F47" s="59"/>
      <c r="G47" s="85" t="s">
        <v>11</v>
      </c>
      <c r="H47" s="118"/>
      <c r="I47" s="118"/>
      <c r="J47" s="118"/>
      <c r="K47" s="58"/>
      <c r="L47" s="58"/>
      <c r="M47" s="5"/>
      <c r="N47" s="5"/>
      <c r="O47" s="4"/>
      <c r="P47" s="4"/>
    </row>
    <row r="48" spans="1:16" ht="33" customHeight="1" x14ac:dyDescent="0.25">
      <c r="A48" s="116"/>
      <c r="B48" s="116"/>
      <c r="C48" s="116"/>
      <c r="D48" s="59"/>
      <c r="E48" s="59"/>
      <c r="F48" s="59"/>
      <c r="G48" s="85" t="s">
        <v>12</v>
      </c>
      <c r="H48" s="118"/>
      <c r="I48" s="118"/>
      <c r="J48" s="118"/>
      <c r="K48" s="58"/>
      <c r="L48" s="58"/>
      <c r="M48" s="5"/>
      <c r="N48" s="5"/>
      <c r="O48" s="4"/>
      <c r="P48" s="4"/>
    </row>
    <row r="49" spans="1:16" x14ac:dyDescent="0.25">
      <c r="A49" s="114" t="s">
        <v>70</v>
      </c>
      <c r="B49" s="116"/>
      <c r="C49" s="116"/>
      <c r="D49" s="57"/>
      <c r="E49" s="57"/>
      <c r="F49" s="57"/>
      <c r="G49" s="116" t="s">
        <v>5</v>
      </c>
      <c r="H49" s="116"/>
      <c r="I49" s="116"/>
      <c r="J49" s="116"/>
      <c r="K49" s="51"/>
      <c r="L49" s="51"/>
      <c r="M49" s="2">
        <f>SUM(M56,M55,M53,M52,M50)</f>
        <v>2982.4</v>
      </c>
      <c r="N49" s="2">
        <f>SUM(N56,N55,N53,N52,N50)</f>
        <v>2920.5</v>
      </c>
      <c r="O49" s="2">
        <f>SUM(O56,O55,O53,O52,O50)</f>
        <v>0</v>
      </c>
      <c r="P49" s="4">
        <f>(N49-O49)/M49*100</f>
        <v>97.924490343347642</v>
      </c>
    </row>
    <row r="50" spans="1:16" x14ac:dyDescent="0.25">
      <c r="A50" s="116"/>
      <c r="B50" s="116"/>
      <c r="C50" s="116"/>
      <c r="D50" s="57"/>
      <c r="E50" s="57"/>
      <c r="F50" s="57"/>
      <c r="G50" s="85" t="s">
        <v>6</v>
      </c>
      <c r="H50" s="85"/>
      <c r="I50" s="85"/>
      <c r="J50" s="85"/>
      <c r="K50" s="47"/>
      <c r="L50" s="47"/>
      <c r="M50" s="5"/>
      <c r="N50" s="5"/>
      <c r="O50" s="4"/>
      <c r="P50" s="4"/>
    </row>
    <row r="51" spans="1:16" ht="34.5" customHeight="1" x14ac:dyDescent="0.25">
      <c r="A51" s="116"/>
      <c r="B51" s="116"/>
      <c r="C51" s="116"/>
      <c r="D51" s="57"/>
      <c r="E51" s="57"/>
      <c r="F51" s="57"/>
      <c r="G51" s="85" t="s">
        <v>7</v>
      </c>
      <c r="H51" s="118"/>
      <c r="I51" s="118"/>
      <c r="J51" s="118"/>
      <c r="K51" s="58"/>
      <c r="L51" s="58"/>
      <c r="M51" s="5"/>
      <c r="N51" s="5"/>
      <c r="O51" s="4"/>
      <c r="P51" s="4"/>
    </row>
    <row r="52" spans="1:16" x14ac:dyDescent="0.25">
      <c r="A52" s="116"/>
      <c r="B52" s="116"/>
      <c r="C52" s="116"/>
      <c r="D52" s="59"/>
      <c r="E52" s="59"/>
      <c r="F52" s="59"/>
      <c r="G52" s="85" t="s">
        <v>8</v>
      </c>
      <c r="H52" s="85"/>
      <c r="I52" s="85"/>
      <c r="J52" s="85"/>
      <c r="K52" s="47"/>
      <c r="L52" s="47"/>
      <c r="M52" s="5"/>
      <c r="N52" s="5"/>
      <c r="O52" s="4"/>
      <c r="P52" s="4"/>
    </row>
    <row r="53" spans="1:16" x14ac:dyDescent="0.25">
      <c r="A53" s="116"/>
      <c r="B53" s="116"/>
      <c r="C53" s="116"/>
      <c r="D53" s="59"/>
      <c r="E53" s="59"/>
      <c r="F53" s="59"/>
      <c r="G53" s="85" t="s">
        <v>9</v>
      </c>
      <c r="H53" s="85"/>
      <c r="I53" s="85"/>
      <c r="J53" s="85"/>
      <c r="K53" s="13" t="s">
        <v>60</v>
      </c>
      <c r="L53" s="60" t="s">
        <v>104</v>
      </c>
      <c r="M53" s="5">
        <v>2982.4</v>
      </c>
      <c r="N53" s="5">
        <v>2920.5</v>
      </c>
      <c r="O53" s="5">
        <v>0</v>
      </c>
      <c r="P53" s="4">
        <f>(N53-O53)/M53*100</f>
        <v>97.924490343347642</v>
      </c>
    </row>
    <row r="54" spans="1:16" x14ac:dyDescent="0.25">
      <c r="A54" s="116"/>
      <c r="B54" s="116"/>
      <c r="C54" s="116"/>
      <c r="D54" s="59"/>
      <c r="E54" s="59"/>
      <c r="F54" s="59"/>
      <c r="G54" s="85" t="s">
        <v>10</v>
      </c>
      <c r="H54" s="85"/>
      <c r="I54" s="85"/>
      <c r="J54" s="85"/>
      <c r="K54" s="47"/>
      <c r="L54" s="47"/>
      <c r="M54" s="5"/>
      <c r="N54" s="5"/>
      <c r="O54" s="4"/>
      <c r="P54" s="4"/>
    </row>
    <row r="55" spans="1:16" ht="48.75" customHeight="1" x14ac:dyDescent="0.25">
      <c r="A55" s="116"/>
      <c r="B55" s="116"/>
      <c r="C55" s="116"/>
      <c r="D55" s="59"/>
      <c r="E55" s="59"/>
      <c r="F55" s="59"/>
      <c r="G55" s="85" t="s">
        <v>11</v>
      </c>
      <c r="H55" s="118"/>
      <c r="I55" s="118"/>
      <c r="J55" s="118"/>
      <c r="K55" s="58"/>
      <c r="L55" s="58"/>
      <c r="M55" s="5"/>
      <c r="N55" s="5"/>
      <c r="O55" s="4"/>
      <c r="P55" s="4"/>
    </row>
    <row r="56" spans="1:16" ht="37.5" customHeight="1" x14ac:dyDescent="0.25">
      <c r="A56" s="116"/>
      <c r="B56" s="116"/>
      <c r="C56" s="116"/>
      <c r="D56" s="59"/>
      <c r="E56" s="59"/>
      <c r="F56" s="59"/>
      <c r="G56" s="85" t="s">
        <v>12</v>
      </c>
      <c r="H56" s="118"/>
      <c r="I56" s="118"/>
      <c r="J56" s="118"/>
      <c r="K56" s="58"/>
      <c r="L56" s="58"/>
      <c r="M56" s="5"/>
      <c r="N56" s="5"/>
      <c r="O56" s="4"/>
      <c r="P56" s="4"/>
    </row>
    <row r="57" spans="1:16" x14ac:dyDescent="0.25">
      <c r="A57" s="114" t="s">
        <v>71</v>
      </c>
      <c r="B57" s="116"/>
      <c r="C57" s="116"/>
      <c r="D57" s="57"/>
      <c r="E57" s="57"/>
      <c r="F57" s="57"/>
      <c r="G57" s="116" t="s">
        <v>5</v>
      </c>
      <c r="H57" s="116"/>
      <c r="I57" s="116"/>
      <c r="J57" s="116"/>
      <c r="K57" s="51"/>
      <c r="L57" s="51"/>
      <c r="M57" s="2">
        <f>SUM(M58:M64)</f>
        <v>349164.2</v>
      </c>
      <c r="N57" s="2">
        <f>SUM(N58:N64)</f>
        <v>346745.9</v>
      </c>
      <c r="O57" s="2">
        <f>O58</f>
        <v>0</v>
      </c>
      <c r="P57" s="4">
        <f>(N57-O57)/M57*100</f>
        <v>99.30740322175069</v>
      </c>
    </row>
    <row r="58" spans="1:16" x14ac:dyDescent="0.25">
      <c r="A58" s="116"/>
      <c r="B58" s="116"/>
      <c r="C58" s="116"/>
      <c r="D58" s="57"/>
      <c r="E58" s="57"/>
      <c r="F58" s="57"/>
      <c r="G58" s="85" t="s">
        <v>6</v>
      </c>
      <c r="H58" s="85"/>
      <c r="I58" s="85"/>
      <c r="J58" s="85"/>
      <c r="K58" s="13" t="s">
        <v>33</v>
      </c>
      <c r="L58" s="47"/>
      <c r="M58" s="5">
        <v>349164.2</v>
      </c>
      <c r="N58" s="5">
        <v>346745.9</v>
      </c>
      <c r="O58" s="4">
        <v>0</v>
      </c>
      <c r="P58" s="4">
        <f>(N58-O58)/M58*100</f>
        <v>99.30740322175069</v>
      </c>
    </row>
    <row r="59" spans="1:16" ht="33.75" customHeight="1" x14ac:dyDescent="0.25">
      <c r="A59" s="116"/>
      <c r="B59" s="116"/>
      <c r="C59" s="116"/>
      <c r="D59" s="57"/>
      <c r="E59" s="57"/>
      <c r="F59" s="57"/>
      <c r="G59" s="85" t="s">
        <v>7</v>
      </c>
      <c r="H59" s="118"/>
      <c r="I59" s="118"/>
      <c r="J59" s="118"/>
      <c r="K59" s="58"/>
      <c r="L59" s="58"/>
      <c r="M59" s="5"/>
      <c r="N59" s="5"/>
      <c r="O59" s="4"/>
      <c r="P59" s="4"/>
    </row>
    <row r="60" spans="1:16" x14ac:dyDescent="0.25">
      <c r="A60" s="116"/>
      <c r="B60" s="116"/>
      <c r="C60" s="116"/>
      <c r="D60" s="59"/>
      <c r="E60" s="59"/>
      <c r="F60" s="59"/>
      <c r="G60" s="85" t="s">
        <v>8</v>
      </c>
      <c r="H60" s="85"/>
      <c r="I60" s="85"/>
      <c r="J60" s="85"/>
      <c r="K60" s="47"/>
      <c r="L60" s="47"/>
      <c r="M60" s="5"/>
      <c r="N60" s="5"/>
      <c r="O60" s="4"/>
      <c r="P60" s="4"/>
    </row>
    <row r="61" spans="1:16" x14ac:dyDescent="0.25">
      <c r="A61" s="116"/>
      <c r="B61" s="116"/>
      <c r="C61" s="116"/>
      <c r="D61" s="59"/>
      <c r="E61" s="59"/>
      <c r="F61" s="59"/>
      <c r="G61" s="85" t="s">
        <v>9</v>
      </c>
      <c r="H61" s="85"/>
      <c r="I61" s="85"/>
      <c r="J61" s="85"/>
      <c r="K61" s="47"/>
      <c r="L61" s="47"/>
      <c r="M61" s="5"/>
      <c r="N61" s="5"/>
      <c r="O61" s="4"/>
      <c r="P61" s="4"/>
    </row>
    <row r="62" spans="1:16" x14ac:dyDescent="0.25">
      <c r="A62" s="116"/>
      <c r="B62" s="116"/>
      <c r="C62" s="116"/>
      <c r="D62" s="59"/>
      <c r="E62" s="59"/>
      <c r="F62" s="59"/>
      <c r="G62" s="85" t="s">
        <v>10</v>
      </c>
      <c r="H62" s="85"/>
      <c r="I62" s="85"/>
      <c r="J62" s="85"/>
      <c r="K62" s="47"/>
      <c r="L62" s="47"/>
      <c r="M62" s="5"/>
      <c r="N62" s="5"/>
      <c r="O62" s="4"/>
      <c r="P62" s="4"/>
    </row>
    <row r="63" spans="1:16" ht="48" customHeight="1" x14ac:dyDescent="0.25">
      <c r="A63" s="116"/>
      <c r="B63" s="116"/>
      <c r="C63" s="116"/>
      <c r="D63" s="59"/>
      <c r="E63" s="59"/>
      <c r="F63" s="59"/>
      <c r="G63" s="85" t="s">
        <v>11</v>
      </c>
      <c r="H63" s="118"/>
      <c r="I63" s="118"/>
      <c r="J63" s="118"/>
      <c r="K63" s="58"/>
      <c r="L63" s="58"/>
      <c r="M63" s="5"/>
      <c r="N63" s="5"/>
      <c r="O63" s="4"/>
      <c r="P63" s="4"/>
    </row>
    <row r="64" spans="1:16" ht="34.5" customHeight="1" x14ac:dyDescent="0.25">
      <c r="A64" s="116"/>
      <c r="B64" s="116"/>
      <c r="C64" s="116"/>
      <c r="D64" s="59"/>
      <c r="E64" s="59"/>
      <c r="F64" s="59"/>
      <c r="G64" s="85" t="s">
        <v>12</v>
      </c>
      <c r="H64" s="118"/>
      <c r="I64" s="118"/>
      <c r="J64" s="118"/>
      <c r="K64" s="58"/>
      <c r="L64" s="58"/>
      <c r="M64" s="5"/>
      <c r="N64" s="5"/>
      <c r="O64" s="4"/>
      <c r="P64" s="4"/>
    </row>
    <row r="65" spans="1:16" x14ac:dyDescent="0.25">
      <c r="A65" s="114" t="s">
        <v>72</v>
      </c>
      <c r="B65" s="114"/>
      <c r="C65" s="114"/>
      <c r="D65" s="57"/>
      <c r="E65" s="57"/>
      <c r="F65" s="57"/>
      <c r="G65" s="116" t="s">
        <v>5</v>
      </c>
      <c r="H65" s="116"/>
      <c r="I65" s="116"/>
      <c r="J65" s="116"/>
      <c r="K65" s="51"/>
      <c r="L65" s="51"/>
      <c r="M65" s="2">
        <f>SUM(M66:M72)</f>
        <v>21352.9</v>
      </c>
      <c r="N65" s="2">
        <f>N66+N69</f>
        <v>13694.9</v>
      </c>
      <c r="O65" s="2">
        <f>O66+O69</f>
        <v>0</v>
      </c>
      <c r="P65" s="4">
        <f>(N65-O65)/M65*100</f>
        <v>64.136018995077947</v>
      </c>
    </row>
    <row r="66" spans="1:16" ht="18" customHeight="1" x14ac:dyDescent="0.25">
      <c r="A66" s="114"/>
      <c r="B66" s="114"/>
      <c r="C66" s="114"/>
      <c r="D66" s="57"/>
      <c r="E66" s="57"/>
      <c r="F66" s="57"/>
      <c r="G66" s="85" t="s">
        <v>6</v>
      </c>
      <c r="H66" s="85"/>
      <c r="I66" s="85"/>
      <c r="J66" s="85"/>
      <c r="K66" s="13" t="s">
        <v>34</v>
      </c>
      <c r="L66" s="47"/>
      <c r="M66" s="5">
        <v>21352.9</v>
      </c>
      <c r="N66" s="5">
        <v>13694.9</v>
      </c>
      <c r="O66" s="4">
        <v>0</v>
      </c>
      <c r="P66" s="4">
        <f>(N66-O66)/M66*100</f>
        <v>64.136018995077947</v>
      </c>
    </row>
    <row r="67" spans="1:16" ht="34.5" customHeight="1" x14ac:dyDescent="0.25">
      <c r="A67" s="114"/>
      <c r="B67" s="114"/>
      <c r="C67" s="114"/>
      <c r="D67" s="57"/>
      <c r="E67" s="57"/>
      <c r="F67" s="57"/>
      <c r="G67" s="85" t="s">
        <v>7</v>
      </c>
      <c r="H67" s="118"/>
      <c r="I67" s="118"/>
      <c r="J67" s="118"/>
      <c r="K67" s="58"/>
      <c r="L67" s="58"/>
      <c r="M67" s="5"/>
      <c r="N67" s="5"/>
      <c r="O67" s="4"/>
      <c r="P67" s="4"/>
    </row>
    <row r="68" spans="1:16" x14ac:dyDescent="0.25">
      <c r="A68" s="114"/>
      <c r="B68" s="114"/>
      <c r="C68" s="114"/>
      <c r="D68" s="59"/>
      <c r="E68" s="59"/>
      <c r="F68" s="59"/>
      <c r="G68" s="85" t="s">
        <v>8</v>
      </c>
      <c r="H68" s="85"/>
      <c r="I68" s="85"/>
      <c r="J68" s="85"/>
      <c r="K68" s="47"/>
      <c r="L68" s="47"/>
      <c r="M68" s="5"/>
      <c r="N68" s="5"/>
      <c r="O68" s="4"/>
      <c r="P68" s="4"/>
    </row>
    <row r="69" spans="1:16" x14ac:dyDescent="0.25">
      <c r="A69" s="114"/>
      <c r="B69" s="114"/>
      <c r="C69" s="114"/>
      <c r="D69" s="59"/>
      <c r="E69" s="59"/>
      <c r="F69" s="59"/>
      <c r="G69" s="85" t="s">
        <v>9</v>
      </c>
      <c r="H69" s="85"/>
      <c r="I69" s="85"/>
      <c r="J69" s="85"/>
      <c r="K69" s="13"/>
      <c r="L69" s="47"/>
      <c r="M69" s="5"/>
      <c r="N69" s="5"/>
      <c r="O69" s="4"/>
      <c r="P69" s="4"/>
    </row>
    <row r="70" spans="1:16" x14ac:dyDescent="0.25">
      <c r="A70" s="114"/>
      <c r="B70" s="114"/>
      <c r="C70" s="114"/>
      <c r="D70" s="59"/>
      <c r="E70" s="59"/>
      <c r="F70" s="59"/>
      <c r="G70" s="85" t="s">
        <v>10</v>
      </c>
      <c r="H70" s="85"/>
      <c r="I70" s="85"/>
      <c r="J70" s="85"/>
      <c r="K70" s="47"/>
      <c r="L70" s="47"/>
      <c r="M70" s="5"/>
      <c r="N70" s="5"/>
      <c r="O70" s="4"/>
      <c r="P70" s="4"/>
    </row>
    <row r="71" spans="1:16" ht="47.25" customHeight="1" x14ac:dyDescent="0.25">
      <c r="A71" s="114"/>
      <c r="B71" s="114"/>
      <c r="C71" s="114"/>
      <c r="D71" s="59"/>
      <c r="E71" s="59"/>
      <c r="F71" s="59"/>
      <c r="G71" s="85" t="s">
        <v>11</v>
      </c>
      <c r="H71" s="118"/>
      <c r="I71" s="118"/>
      <c r="J71" s="118"/>
      <c r="K71" s="47"/>
      <c r="L71" s="47"/>
      <c r="M71" s="5"/>
      <c r="N71" s="5"/>
      <c r="O71" s="4"/>
      <c r="P71" s="4"/>
    </row>
    <row r="72" spans="1:16" ht="36" customHeight="1" x14ac:dyDescent="0.25">
      <c r="A72" s="114"/>
      <c r="B72" s="114"/>
      <c r="C72" s="114"/>
      <c r="D72" s="59"/>
      <c r="E72" s="59"/>
      <c r="F72" s="59"/>
      <c r="G72" s="85" t="s">
        <v>12</v>
      </c>
      <c r="H72" s="118"/>
      <c r="I72" s="118"/>
      <c r="J72" s="118"/>
      <c r="K72" s="58"/>
      <c r="L72" s="58"/>
      <c r="M72" s="5"/>
      <c r="N72" s="5"/>
      <c r="O72" s="4"/>
      <c r="P72" s="4"/>
    </row>
    <row r="73" spans="1:16" ht="19.5" customHeight="1" x14ac:dyDescent="0.25">
      <c r="A73" s="85" t="s">
        <v>203</v>
      </c>
      <c r="B73" s="85"/>
      <c r="C73" s="85"/>
      <c r="D73" s="57"/>
      <c r="E73" s="57"/>
      <c r="F73" s="57"/>
      <c r="G73" s="116" t="s">
        <v>5</v>
      </c>
      <c r="H73" s="116"/>
      <c r="I73" s="116"/>
      <c r="J73" s="116"/>
      <c r="K73" s="51"/>
      <c r="L73" s="51"/>
      <c r="M73" s="2">
        <f>SUM(M74:M79)</f>
        <v>0</v>
      </c>
      <c r="N73" s="2">
        <f>SUM(N74:N79)</f>
        <v>0</v>
      </c>
      <c r="O73" s="2">
        <f>SUM(O74:O79)</f>
        <v>0</v>
      </c>
      <c r="P73" s="4">
        <v>0</v>
      </c>
    </row>
    <row r="74" spans="1:16" ht="19.5" customHeight="1" x14ac:dyDescent="0.25">
      <c r="A74" s="85"/>
      <c r="B74" s="85"/>
      <c r="C74" s="85"/>
      <c r="D74" s="57"/>
      <c r="E74" s="57"/>
      <c r="F74" s="57"/>
      <c r="G74" s="85" t="s">
        <v>6</v>
      </c>
      <c r="H74" s="85"/>
      <c r="I74" s="85"/>
      <c r="J74" s="85"/>
      <c r="K74" s="13"/>
      <c r="L74" s="47"/>
      <c r="M74" s="5">
        <v>0</v>
      </c>
      <c r="N74" s="5">
        <v>0</v>
      </c>
      <c r="O74" s="4">
        <v>0</v>
      </c>
      <c r="P74" s="4">
        <v>0</v>
      </c>
    </row>
    <row r="75" spans="1:16" ht="33" customHeight="1" x14ac:dyDescent="0.25">
      <c r="A75" s="85"/>
      <c r="B75" s="85"/>
      <c r="C75" s="85"/>
      <c r="D75" s="57"/>
      <c r="E75" s="57"/>
      <c r="F75" s="57"/>
      <c r="G75" s="85" t="s">
        <v>7</v>
      </c>
      <c r="H75" s="118"/>
      <c r="I75" s="118"/>
      <c r="J75" s="118"/>
      <c r="K75" s="58"/>
      <c r="L75" s="58"/>
      <c r="M75" s="5"/>
      <c r="N75" s="5"/>
      <c r="O75" s="4"/>
      <c r="P75" s="4"/>
    </row>
    <row r="76" spans="1:16" ht="19.5" customHeight="1" x14ac:dyDescent="0.25">
      <c r="A76" s="85"/>
      <c r="B76" s="85"/>
      <c r="C76" s="85"/>
      <c r="D76" s="59"/>
      <c r="E76" s="59"/>
      <c r="F76" s="59"/>
      <c r="G76" s="85" t="s">
        <v>8</v>
      </c>
      <c r="H76" s="85"/>
      <c r="I76" s="85"/>
      <c r="J76" s="85"/>
      <c r="K76" s="13"/>
      <c r="L76" s="60"/>
      <c r="M76" s="5"/>
      <c r="N76" s="5"/>
      <c r="O76" s="4"/>
      <c r="P76" s="4"/>
    </row>
    <row r="77" spans="1:16" ht="19.5" customHeight="1" x14ac:dyDescent="0.25">
      <c r="A77" s="85"/>
      <c r="B77" s="85"/>
      <c r="C77" s="85"/>
      <c r="D77" s="59"/>
      <c r="E77" s="59"/>
      <c r="F77" s="59"/>
      <c r="G77" s="85" t="s">
        <v>9</v>
      </c>
      <c r="H77" s="85"/>
      <c r="I77" s="85"/>
      <c r="J77" s="85"/>
      <c r="K77" s="47"/>
      <c r="L77" s="47"/>
      <c r="M77" s="5"/>
      <c r="N77" s="5"/>
      <c r="O77" s="4"/>
      <c r="P77" s="4"/>
    </row>
    <row r="78" spans="1:16" ht="19.5" customHeight="1" x14ac:dyDescent="0.25">
      <c r="A78" s="85"/>
      <c r="B78" s="85"/>
      <c r="C78" s="85"/>
      <c r="D78" s="59"/>
      <c r="E78" s="59"/>
      <c r="F78" s="59"/>
      <c r="G78" s="85" t="s">
        <v>10</v>
      </c>
      <c r="H78" s="85"/>
      <c r="I78" s="85"/>
      <c r="J78" s="85"/>
      <c r="K78" s="47"/>
      <c r="L78" s="47"/>
      <c r="M78" s="5"/>
      <c r="N78" s="5"/>
      <c r="O78" s="4"/>
      <c r="P78" s="4"/>
    </row>
    <row r="79" spans="1:16" ht="46.5" customHeight="1" x14ac:dyDescent="0.25">
      <c r="A79" s="85"/>
      <c r="B79" s="85"/>
      <c r="C79" s="85"/>
      <c r="D79" s="59"/>
      <c r="E79" s="59"/>
      <c r="F79" s="59"/>
      <c r="G79" s="85" t="s">
        <v>11</v>
      </c>
      <c r="H79" s="118"/>
      <c r="I79" s="118"/>
      <c r="J79" s="118"/>
      <c r="K79" s="58"/>
      <c r="L79" s="58"/>
      <c r="M79" s="5"/>
      <c r="N79" s="5"/>
      <c r="O79" s="4"/>
      <c r="P79" s="4"/>
    </row>
    <row r="80" spans="1:16" ht="33.75" customHeight="1" x14ac:dyDescent="0.25">
      <c r="A80" s="85"/>
      <c r="B80" s="85"/>
      <c r="C80" s="85"/>
      <c r="D80" s="59"/>
      <c r="E80" s="59"/>
      <c r="F80" s="59"/>
      <c r="G80" s="85" t="s">
        <v>12</v>
      </c>
      <c r="H80" s="118"/>
      <c r="I80" s="118"/>
      <c r="J80" s="118"/>
      <c r="K80" s="47"/>
      <c r="L80" s="47"/>
      <c r="M80" s="5"/>
      <c r="N80" s="5"/>
      <c r="O80" s="4"/>
      <c r="P80" s="4"/>
    </row>
    <row r="81" spans="1:16" ht="15.75" customHeight="1" x14ac:dyDescent="0.25">
      <c r="A81" s="85" t="s">
        <v>204</v>
      </c>
      <c r="B81" s="85"/>
      <c r="C81" s="85"/>
      <c r="D81" s="57"/>
      <c r="E81" s="57"/>
      <c r="F81" s="57"/>
      <c r="G81" s="116" t="s">
        <v>5</v>
      </c>
      <c r="H81" s="116"/>
      <c r="I81" s="116"/>
      <c r="J81" s="116"/>
      <c r="K81" s="51"/>
      <c r="L81" s="51"/>
      <c r="M81" s="2">
        <f>SUM(M82:M87)</f>
        <v>0</v>
      </c>
      <c r="N81" s="2">
        <f>SUM(N82:N87)</f>
        <v>0</v>
      </c>
      <c r="O81" s="2">
        <f>SUM(O82:O87)</f>
        <v>0</v>
      </c>
      <c r="P81" s="4">
        <v>0</v>
      </c>
    </row>
    <row r="82" spans="1:16" ht="15.75" customHeight="1" x14ac:dyDescent="0.25">
      <c r="A82" s="85"/>
      <c r="B82" s="85"/>
      <c r="C82" s="85"/>
      <c r="D82" s="57"/>
      <c r="E82" s="57"/>
      <c r="F82" s="57"/>
      <c r="G82" s="85" t="s">
        <v>6</v>
      </c>
      <c r="H82" s="85"/>
      <c r="I82" s="85"/>
      <c r="J82" s="85"/>
      <c r="K82" s="13"/>
      <c r="L82" s="47"/>
      <c r="M82" s="5">
        <v>0</v>
      </c>
      <c r="N82" s="5">
        <v>0</v>
      </c>
      <c r="O82" s="4">
        <v>0</v>
      </c>
      <c r="P82" s="4">
        <v>0</v>
      </c>
    </row>
    <row r="83" spans="1:16" ht="34.5" customHeight="1" x14ac:dyDescent="0.25">
      <c r="A83" s="85"/>
      <c r="B83" s="85"/>
      <c r="C83" s="85"/>
      <c r="D83" s="57"/>
      <c r="E83" s="57"/>
      <c r="F83" s="57"/>
      <c r="G83" s="85" t="s">
        <v>7</v>
      </c>
      <c r="H83" s="118"/>
      <c r="I83" s="118"/>
      <c r="J83" s="118"/>
      <c r="K83" s="58"/>
      <c r="L83" s="58"/>
      <c r="M83" s="5"/>
      <c r="N83" s="5"/>
      <c r="O83" s="4"/>
      <c r="P83" s="4"/>
    </row>
    <row r="84" spans="1:16" ht="15.75" customHeight="1" x14ac:dyDescent="0.25">
      <c r="A84" s="85"/>
      <c r="B84" s="85"/>
      <c r="C84" s="85"/>
      <c r="D84" s="59"/>
      <c r="E84" s="59"/>
      <c r="F84" s="59"/>
      <c r="G84" s="85" t="s">
        <v>8</v>
      </c>
      <c r="H84" s="85"/>
      <c r="I84" s="85"/>
      <c r="J84" s="85"/>
      <c r="K84" s="13"/>
      <c r="L84" s="60"/>
      <c r="M84" s="5"/>
      <c r="N84" s="5"/>
      <c r="O84" s="4"/>
      <c r="P84" s="4"/>
    </row>
    <row r="85" spans="1:16" ht="15.75" customHeight="1" x14ac:dyDescent="0.25">
      <c r="A85" s="85"/>
      <c r="B85" s="85"/>
      <c r="C85" s="85"/>
      <c r="D85" s="59"/>
      <c r="E85" s="59"/>
      <c r="F85" s="59"/>
      <c r="G85" s="85" t="s">
        <v>9</v>
      </c>
      <c r="H85" s="85"/>
      <c r="I85" s="85"/>
      <c r="J85" s="85"/>
      <c r="K85" s="47"/>
      <c r="L85" s="47"/>
      <c r="M85" s="5"/>
      <c r="N85" s="5"/>
      <c r="O85" s="4"/>
      <c r="P85" s="4"/>
    </row>
    <row r="86" spans="1:16" ht="15.75" customHeight="1" x14ac:dyDescent="0.25">
      <c r="A86" s="85"/>
      <c r="B86" s="85"/>
      <c r="C86" s="85"/>
      <c r="D86" s="59"/>
      <c r="E86" s="59"/>
      <c r="F86" s="59"/>
      <c r="G86" s="85" t="s">
        <v>10</v>
      </c>
      <c r="H86" s="85"/>
      <c r="I86" s="85"/>
      <c r="J86" s="85"/>
      <c r="K86" s="47"/>
      <c r="L86" s="47"/>
      <c r="M86" s="5"/>
      <c r="N86" s="5"/>
      <c r="O86" s="4"/>
      <c r="P86" s="4"/>
    </row>
    <row r="87" spans="1:16" ht="45" customHeight="1" x14ac:dyDescent="0.25">
      <c r="A87" s="85"/>
      <c r="B87" s="85"/>
      <c r="C87" s="85"/>
      <c r="D87" s="59"/>
      <c r="E87" s="59"/>
      <c r="F87" s="59"/>
      <c r="G87" s="85" t="s">
        <v>11</v>
      </c>
      <c r="H87" s="118"/>
      <c r="I87" s="118"/>
      <c r="J87" s="118"/>
      <c r="K87" s="58"/>
      <c r="L87" s="58"/>
      <c r="M87" s="5"/>
      <c r="N87" s="5"/>
      <c r="O87" s="4"/>
      <c r="P87" s="4"/>
    </row>
    <row r="88" spans="1:16" ht="35.25" customHeight="1" x14ac:dyDescent="0.25">
      <c r="A88" s="85"/>
      <c r="B88" s="85"/>
      <c r="C88" s="85"/>
      <c r="D88" s="59"/>
      <c r="E88" s="59"/>
      <c r="F88" s="59"/>
      <c r="G88" s="85" t="s">
        <v>12</v>
      </c>
      <c r="H88" s="118"/>
      <c r="I88" s="118"/>
      <c r="J88" s="118"/>
      <c r="K88" s="47"/>
      <c r="L88" s="47"/>
      <c r="M88" s="5"/>
      <c r="N88" s="5"/>
      <c r="O88" s="4"/>
      <c r="P88" s="4"/>
    </row>
    <row r="89" spans="1:16" ht="15.75" customHeight="1" x14ac:dyDescent="0.25">
      <c r="A89" s="85" t="s">
        <v>205</v>
      </c>
      <c r="B89" s="85"/>
      <c r="C89" s="85"/>
      <c r="D89" s="57"/>
      <c r="E89" s="57"/>
      <c r="F89" s="57"/>
      <c r="G89" s="116" t="s">
        <v>5</v>
      </c>
      <c r="H89" s="116"/>
      <c r="I89" s="116"/>
      <c r="J89" s="116"/>
      <c r="K89" s="51"/>
      <c r="L89" s="51"/>
      <c r="M89" s="2">
        <f>SUM(M90:M95)</f>
        <v>24</v>
      </c>
      <c r="N89" s="2">
        <f>SUM(N90:N95)</f>
        <v>24</v>
      </c>
      <c r="O89" s="2">
        <f>SUM(O90:O95)</f>
        <v>0</v>
      </c>
      <c r="P89" s="4">
        <f>(N89-O89)/M89*100</f>
        <v>100</v>
      </c>
    </row>
    <row r="90" spans="1:16" ht="15.75" customHeight="1" x14ac:dyDescent="0.25">
      <c r="A90" s="85"/>
      <c r="B90" s="85"/>
      <c r="C90" s="85"/>
      <c r="D90" s="57"/>
      <c r="E90" s="57"/>
      <c r="F90" s="57"/>
      <c r="G90" s="85" t="s">
        <v>6</v>
      </c>
      <c r="H90" s="85"/>
      <c r="I90" s="85"/>
      <c r="J90" s="85"/>
      <c r="K90" s="13" t="s">
        <v>137</v>
      </c>
      <c r="L90" s="47"/>
      <c r="M90" s="5">
        <v>24</v>
      </c>
      <c r="N90" s="5">
        <v>24</v>
      </c>
      <c r="O90" s="4">
        <v>0</v>
      </c>
      <c r="P90" s="4">
        <f>(N90-O90)/M90*100</f>
        <v>100</v>
      </c>
    </row>
    <row r="91" spans="1:16" ht="31.5" customHeight="1" x14ac:dyDescent="0.25">
      <c r="A91" s="85"/>
      <c r="B91" s="85"/>
      <c r="C91" s="85"/>
      <c r="D91" s="57"/>
      <c r="E91" s="57"/>
      <c r="F91" s="57"/>
      <c r="G91" s="85" t="s">
        <v>7</v>
      </c>
      <c r="H91" s="118"/>
      <c r="I91" s="118"/>
      <c r="J91" s="118"/>
      <c r="K91" s="58"/>
      <c r="L91" s="58"/>
      <c r="M91" s="5"/>
      <c r="N91" s="5"/>
      <c r="O91" s="4"/>
      <c r="P91" s="4"/>
    </row>
    <row r="92" spans="1:16" ht="15.75" customHeight="1" x14ac:dyDescent="0.25">
      <c r="A92" s="85"/>
      <c r="B92" s="85"/>
      <c r="C92" s="85"/>
      <c r="D92" s="59"/>
      <c r="E92" s="59"/>
      <c r="F92" s="59"/>
      <c r="G92" s="85" t="s">
        <v>8</v>
      </c>
      <c r="H92" s="85"/>
      <c r="I92" s="85"/>
      <c r="J92" s="85"/>
      <c r="K92" s="13"/>
      <c r="L92" s="60"/>
      <c r="M92" s="5"/>
      <c r="N92" s="5"/>
      <c r="O92" s="4"/>
      <c r="P92" s="4"/>
    </row>
    <row r="93" spans="1:16" ht="15.75" customHeight="1" x14ac:dyDescent="0.25">
      <c r="A93" s="85"/>
      <c r="B93" s="85"/>
      <c r="C93" s="85"/>
      <c r="D93" s="59"/>
      <c r="E93" s="59"/>
      <c r="F93" s="59"/>
      <c r="G93" s="85" t="s">
        <v>9</v>
      </c>
      <c r="H93" s="85"/>
      <c r="I93" s="85"/>
      <c r="J93" s="85"/>
      <c r="K93" s="47"/>
      <c r="L93" s="47"/>
      <c r="M93" s="5"/>
      <c r="N93" s="5"/>
      <c r="O93" s="4"/>
      <c r="P93" s="4"/>
    </row>
    <row r="94" spans="1:16" ht="15.75" customHeight="1" x14ac:dyDescent="0.25">
      <c r="A94" s="85"/>
      <c r="B94" s="85"/>
      <c r="C94" s="85"/>
      <c r="D94" s="59"/>
      <c r="E94" s="59"/>
      <c r="F94" s="59"/>
      <c r="G94" s="85" t="s">
        <v>10</v>
      </c>
      <c r="H94" s="85"/>
      <c r="I94" s="85"/>
      <c r="J94" s="85"/>
      <c r="K94" s="47"/>
      <c r="L94" s="47"/>
      <c r="M94" s="5"/>
      <c r="N94" s="5"/>
      <c r="O94" s="4"/>
      <c r="P94" s="4"/>
    </row>
    <row r="95" spans="1:16" ht="51" customHeight="1" x14ac:dyDescent="0.25">
      <c r="A95" s="85"/>
      <c r="B95" s="85"/>
      <c r="C95" s="85"/>
      <c r="D95" s="59"/>
      <c r="E95" s="59"/>
      <c r="F95" s="59"/>
      <c r="G95" s="85" t="s">
        <v>11</v>
      </c>
      <c r="H95" s="118"/>
      <c r="I95" s="118"/>
      <c r="J95" s="118"/>
      <c r="K95" s="58"/>
      <c r="L95" s="58"/>
      <c r="M95" s="5"/>
      <c r="N95" s="5"/>
      <c r="O95" s="4"/>
      <c r="P95" s="4"/>
    </row>
    <row r="96" spans="1:16" ht="36" customHeight="1" x14ac:dyDescent="0.25">
      <c r="A96" s="85"/>
      <c r="B96" s="85"/>
      <c r="C96" s="85"/>
      <c r="D96" s="59"/>
      <c r="E96" s="59"/>
      <c r="F96" s="59"/>
      <c r="G96" s="85" t="s">
        <v>12</v>
      </c>
      <c r="H96" s="118"/>
      <c r="I96" s="118"/>
      <c r="J96" s="118"/>
      <c r="K96" s="47"/>
      <c r="L96" s="47"/>
      <c r="M96" s="5"/>
      <c r="N96" s="5"/>
      <c r="O96" s="4"/>
      <c r="P96" s="4"/>
    </row>
    <row r="97" spans="1:16" x14ac:dyDescent="0.25">
      <c r="A97" s="114" t="s">
        <v>14</v>
      </c>
      <c r="B97" s="116"/>
      <c r="C97" s="116"/>
      <c r="D97" s="57"/>
      <c r="E97" s="57"/>
      <c r="F97" s="57"/>
      <c r="G97" s="116" t="s">
        <v>5</v>
      </c>
      <c r="H97" s="116"/>
      <c r="I97" s="116"/>
      <c r="J97" s="116"/>
      <c r="K97" s="51"/>
      <c r="L97" s="51"/>
      <c r="M97" s="2">
        <f>SUM(M98:M104)</f>
        <v>1447121.9</v>
      </c>
      <c r="N97" s="2">
        <f>SUM(N98:N104)</f>
        <v>1386527.1</v>
      </c>
      <c r="O97" s="2">
        <f>SUM(O104,O103,O102,O101,O100,O98)</f>
        <v>0</v>
      </c>
      <c r="P97" s="4">
        <f>(N97-O97)/M97*100</f>
        <v>95.812736991956243</v>
      </c>
    </row>
    <row r="98" spans="1:16" x14ac:dyDescent="0.25">
      <c r="A98" s="116"/>
      <c r="B98" s="116"/>
      <c r="C98" s="116"/>
      <c r="D98" s="57"/>
      <c r="E98" s="57"/>
      <c r="F98" s="57"/>
      <c r="G98" s="85" t="s">
        <v>6</v>
      </c>
      <c r="H98" s="85"/>
      <c r="I98" s="85"/>
      <c r="J98" s="85"/>
      <c r="K98" s="47"/>
      <c r="L98" s="47"/>
      <c r="M98" s="5">
        <f>SUM(M106,M146)</f>
        <v>245796.69999999998</v>
      </c>
      <c r="N98" s="5">
        <f>SUM(N106,N146)</f>
        <v>234617</v>
      </c>
      <c r="O98" s="4">
        <v>0</v>
      </c>
      <c r="P98" s="4">
        <f>(N98-O98)/M98*100</f>
        <v>95.451647642136777</v>
      </c>
    </row>
    <row r="99" spans="1:16" ht="28.5" customHeight="1" x14ac:dyDescent="0.25">
      <c r="A99" s="116"/>
      <c r="B99" s="116"/>
      <c r="C99" s="116"/>
      <c r="D99" s="57"/>
      <c r="E99" s="57"/>
      <c r="F99" s="57"/>
      <c r="G99" s="85" t="s">
        <v>7</v>
      </c>
      <c r="H99" s="118"/>
      <c r="I99" s="118"/>
      <c r="J99" s="118"/>
      <c r="K99" s="58"/>
      <c r="L99" s="58"/>
      <c r="M99" s="5"/>
      <c r="N99" s="5"/>
      <c r="O99" s="4"/>
      <c r="P99" s="4"/>
    </row>
    <row r="100" spans="1:16" x14ac:dyDescent="0.25">
      <c r="A100" s="116"/>
      <c r="B100" s="116"/>
      <c r="C100" s="116"/>
      <c r="D100" s="59"/>
      <c r="E100" s="59"/>
      <c r="F100" s="59"/>
      <c r="G100" s="85" t="s">
        <v>8</v>
      </c>
      <c r="H100" s="85"/>
      <c r="I100" s="85"/>
      <c r="J100" s="85"/>
      <c r="K100" s="47"/>
      <c r="L100" s="47"/>
      <c r="M100" s="5">
        <f>M108+M148</f>
        <v>240</v>
      </c>
      <c r="N100" s="5">
        <f>N108+N148</f>
        <v>240</v>
      </c>
      <c r="O100" s="5">
        <f t="shared" ref="O100" si="2">O108+O148</f>
        <v>0</v>
      </c>
      <c r="P100" s="4">
        <f>(N100-O100)/M100*100</f>
        <v>100</v>
      </c>
    </row>
    <row r="101" spans="1:16" x14ac:dyDescent="0.25">
      <c r="A101" s="116"/>
      <c r="B101" s="116"/>
      <c r="C101" s="116"/>
      <c r="D101" s="59"/>
      <c r="E101" s="59"/>
      <c r="F101" s="59"/>
      <c r="G101" s="85" t="s">
        <v>9</v>
      </c>
      <c r="H101" s="85"/>
      <c r="I101" s="85"/>
      <c r="J101" s="85"/>
      <c r="K101" s="47"/>
      <c r="L101" s="47"/>
      <c r="M101" s="5">
        <f>SUM(M109,M149)</f>
        <v>1184527.0999999999</v>
      </c>
      <c r="N101" s="5">
        <f>SUM(N109,N149)</f>
        <v>1135112</v>
      </c>
      <c r="O101" s="4">
        <v>0</v>
      </c>
      <c r="P101" s="4">
        <f>(N101-O101)/M101*100</f>
        <v>95.828284553388443</v>
      </c>
    </row>
    <row r="102" spans="1:16" x14ac:dyDescent="0.25">
      <c r="A102" s="116"/>
      <c r="B102" s="116"/>
      <c r="C102" s="116"/>
      <c r="D102" s="59"/>
      <c r="E102" s="59"/>
      <c r="F102" s="59"/>
      <c r="G102" s="85" t="s">
        <v>10</v>
      </c>
      <c r="H102" s="85"/>
      <c r="I102" s="85"/>
      <c r="J102" s="85"/>
      <c r="K102" s="47"/>
      <c r="L102" s="47"/>
      <c r="M102" s="5">
        <f>SUM(M110,M150)</f>
        <v>16558.099999999999</v>
      </c>
      <c r="N102" s="5">
        <f t="shared" ref="N102" si="3">SUM(N110,N150)</f>
        <v>16558.099999999999</v>
      </c>
      <c r="O102" s="4">
        <v>0</v>
      </c>
      <c r="P102" s="4">
        <f>(N102-O102)/M102*100</f>
        <v>100</v>
      </c>
    </row>
    <row r="103" spans="1:16" ht="46.5" customHeight="1" x14ac:dyDescent="0.25">
      <c r="A103" s="116"/>
      <c r="B103" s="116"/>
      <c r="C103" s="116"/>
      <c r="D103" s="59"/>
      <c r="E103" s="59"/>
      <c r="F103" s="59"/>
      <c r="G103" s="85" t="s">
        <v>11</v>
      </c>
      <c r="H103" s="118"/>
      <c r="I103" s="118"/>
      <c r="J103" s="118"/>
      <c r="K103" s="58"/>
      <c r="L103" s="58"/>
      <c r="M103" s="5"/>
      <c r="N103" s="5"/>
      <c r="O103" s="4"/>
      <c r="P103" s="4"/>
    </row>
    <row r="104" spans="1:16" ht="31.5" customHeight="1" x14ac:dyDescent="0.25">
      <c r="A104" s="116"/>
      <c r="B104" s="116"/>
      <c r="C104" s="116"/>
      <c r="D104" s="59"/>
      <c r="E104" s="59"/>
      <c r="F104" s="59"/>
      <c r="G104" s="85" t="s">
        <v>12</v>
      </c>
      <c r="H104" s="118"/>
      <c r="I104" s="118"/>
      <c r="J104" s="118"/>
      <c r="K104" s="58"/>
      <c r="L104" s="58"/>
      <c r="M104" s="5"/>
      <c r="N104" s="5"/>
      <c r="O104" s="4"/>
      <c r="P104" s="4"/>
    </row>
    <row r="105" spans="1:16" x14ac:dyDescent="0.25">
      <c r="A105" s="114" t="s">
        <v>157</v>
      </c>
      <c r="B105" s="116"/>
      <c r="C105" s="116"/>
      <c r="D105" s="57"/>
      <c r="E105" s="57"/>
      <c r="F105" s="57"/>
      <c r="G105" s="116" t="s">
        <v>5</v>
      </c>
      <c r="H105" s="116"/>
      <c r="I105" s="116"/>
      <c r="J105" s="116"/>
      <c r="K105" s="51"/>
      <c r="L105" s="51"/>
      <c r="M105" s="2">
        <f>SUM(M112,M111,M109,M108,M106)</f>
        <v>1390200.5999999999</v>
      </c>
      <c r="N105" s="2">
        <f>SUM(N112,N111,N109,N108,N106)</f>
        <v>1330808.7</v>
      </c>
      <c r="O105" s="2">
        <f>SUM(O112,O111,O109,O108,O106)</f>
        <v>0</v>
      </c>
      <c r="P105" s="4">
        <f>(N105-O105)/M105*100</f>
        <v>95.727817985404414</v>
      </c>
    </row>
    <row r="106" spans="1:16" x14ac:dyDescent="0.25">
      <c r="A106" s="116"/>
      <c r="B106" s="116"/>
      <c r="C106" s="116"/>
      <c r="D106" s="57"/>
      <c r="E106" s="57"/>
      <c r="F106" s="57"/>
      <c r="G106" s="85" t="s">
        <v>6</v>
      </c>
      <c r="H106" s="85"/>
      <c r="I106" s="85"/>
      <c r="J106" s="85"/>
      <c r="K106" s="47"/>
      <c r="L106" s="47"/>
      <c r="M106" s="5">
        <f>M114+M122+M130+M138</f>
        <v>237731.4</v>
      </c>
      <c r="N106" s="5">
        <f t="shared" ref="N106:O106" si="4">N114+N122+N130+N138</f>
        <v>226637.4</v>
      </c>
      <c r="O106" s="5">
        <f t="shared" si="4"/>
        <v>0</v>
      </c>
      <c r="P106" s="4">
        <f>(N106-O106)/M106*100</f>
        <v>95.333388858181962</v>
      </c>
    </row>
    <row r="107" spans="1:16" ht="31.5" customHeight="1" x14ac:dyDescent="0.25">
      <c r="A107" s="116"/>
      <c r="B107" s="116"/>
      <c r="C107" s="116"/>
      <c r="D107" s="57"/>
      <c r="E107" s="57"/>
      <c r="F107" s="57"/>
      <c r="G107" s="85" t="s">
        <v>7</v>
      </c>
      <c r="H107" s="118"/>
      <c r="I107" s="118"/>
      <c r="J107" s="118"/>
      <c r="K107" s="58"/>
      <c r="L107" s="58"/>
      <c r="M107" s="5"/>
      <c r="N107" s="5"/>
      <c r="O107" s="4"/>
      <c r="P107" s="4"/>
    </row>
    <row r="108" spans="1:16" x14ac:dyDescent="0.25">
      <c r="A108" s="116"/>
      <c r="B108" s="116"/>
      <c r="C108" s="116"/>
      <c r="D108" s="59"/>
      <c r="E108" s="59"/>
      <c r="F108" s="59"/>
      <c r="G108" s="85" t="s">
        <v>8</v>
      </c>
      <c r="H108" s="85"/>
      <c r="I108" s="85"/>
      <c r="J108" s="85"/>
      <c r="K108" s="47"/>
      <c r="L108" s="47"/>
      <c r="M108" s="5"/>
      <c r="N108" s="5"/>
      <c r="O108" s="4"/>
      <c r="P108" s="4"/>
    </row>
    <row r="109" spans="1:16" x14ac:dyDescent="0.25">
      <c r="A109" s="116"/>
      <c r="B109" s="116"/>
      <c r="C109" s="116"/>
      <c r="D109" s="59"/>
      <c r="E109" s="59"/>
      <c r="F109" s="59"/>
      <c r="G109" s="85" t="s">
        <v>9</v>
      </c>
      <c r="H109" s="85"/>
      <c r="I109" s="85"/>
      <c r="J109" s="85"/>
      <c r="K109" s="47"/>
      <c r="L109" s="47"/>
      <c r="M109" s="5">
        <f>M117+M125+M133+M141</f>
        <v>1152469.2</v>
      </c>
      <c r="N109" s="5">
        <f>N117+N125+N133+N141</f>
        <v>1104171.3</v>
      </c>
      <c r="O109" s="4">
        <v>0</v>
      </c>
      <c r="P109" s="4">
        <f>(N109-O109)/M109*100</f>
        <v>95.809180844052065</v>
      </c>
    </row>
    <row r="110" spans="1:16" x14ac:dyDescent="0.25">
      <c r="A110" s="116"/>
      <c r="B110" s="116"/>
      <c r="C110" s="116"/>
      <c r="D110" s="59"/>
      <c r="E110" s="59"/>
      <c r="F110" s="59"/>
      <c r="G110" s="85" t="s">
        <v>10</v>
      </c>
      <c r="H110" s="85"/>
      <c r="I110" s="85"/>
      <c r="J110" s="85"/>
      <c r="K110" s="47"/>
      <c r="L110" s="47"/>
      <c r="M110" s="5"/>
      <c r="N110" s="5"/>
      <c r="O110" s="4"/>
      <c r="P110" s="4"/>
    </row>
    <row r="111" spans="1:16" ht="51" customHeight="1" x14ac:dyDescent="0.25">
      <c r="A111" s="116"/>
      <c r="B111" s="116"/>
      <c r="C111" s="116"/>
      <c r="D111" s="59"/>
      <c r="E111" s="59"/>
      <c r="F111" s="59"/>
      <c r="G111" s="85" t="s">
        <v>11</v>
      </c>
      <c r="H111" s="118"/>
      <c r="I111" s="118"/>
      <c r="J111" s="118"/>
      <c r="K111" s="58"/>
      <c r="L111" s="58"/>
      <c r="M111" s="5"/>
      <c r="N111" s="5"/>
      <c r="O111" s="4"/>
      <c r="P111" s="4"/>
    </row>
    <row r="112" spans="1:16" ht="33" customHeight="1" x14ac:dyDescent="0.25">
      <c r="A112" s="116"/>
      <c r="B112" s="116"/>
      <c r="C112" s="116"/>
      <c r="D112" s="59"/>
      <c r="E112" s="59"/>
      <c r="F112" s="59"/>
      <c r="G112" s="85" t="s">
        <v>12</v>
      </c>
      <c r="H112" s="118"/>
      <c r="I112" s="118"/>
      <c r="J112" s="118"/>
      <c r="K112" s="58"/>
      <c r="L112" s="58"/>
      <c r="M112" s="5"/>
      <c r="N112" s="5"/>
      <c r="O112" s="4"/>
      <c r="P112" s="4"/>
    </row>
    <row r="113" spans="1:16" x14ac:dyDescent="0.25">
      <c r="A113" s="114" t="s">
        <v>15</v>
      </c>
      <c r="B113" s="116"/>
      <c r="C113" s="116"/>
      <c r="D113" s="57"/>
      <c r="E113" s="57"/>
      <c r="F113" s="57"/>
      <c r="G113" s="116" t="s">
        <v>5</v>
      </c>
      <c r="H113" s="116"/>
      <c r="I113" s="116"/>
      <c r="J113" s="116"/>
      <c r="K113" s="51"/>
      <c r="L113" s="51"/>
      <c r="M113" s="2">
        <f>SUM(M120,M119,M117,M116,M114)</f>
        <v>969670.2</v>
      </c>
      <c r="N113" s="2">
        <f>N117</f>
        <v>969670.2</v>
      </c>
      <c r="O113" s="2">
        <f>O117</f>
        <v>0</v>
      </c>
      <c r="P113" s="4">
        <f>(N113-O113)/M113*100</f>
        <v>100</v>
      </c>
    </row>
    <row r="114" spans="1:16" x14ac:dyDescent="0.25">
      <c r="A114" s="116"/>
      <c r="B114" s="116"/>
      <c r="C114" s="116"/>
      <c r="D114" s="57"/>
      <c r="E114" s="57"/>
      <c r="F114" s="57"/>
      <c r="G114" s="85" t="s">
        <v>6</v>
      </c>
      <c r="H114" s="85"/>
      <c r="I114" s="85"/>
      <c r="J114" s="85"/>
      <c r="K114" s="47"/>
      <c r="L114" s="47"/>
      <c r="M114" s="5"/>
      <c r="N114" s="5"/>
      <c r="O114" s="4"/>
      <c r="P114" s="4"/>
    </row>
    <row r="115" spans="1:16" ht="28.5" customHeight="1" x14ac:dyDescent="0.25">
      <c r="A115" s="116"/>
      <c r="B115" s="116"/>
      <c r="C115" s="116"/>
      <c r="D115" s="57"/>
      <c r="E115" s="57"/>
      <c r="F115" s="57"/>
      <c r="G115" s="85" t="s">
        <v>7</v>
      </c>
      <c r="H115" s="118"/>
      <c r="I115" s="118"/>
      <c r="J115" s="118"/>
      <c r="K115" s="58"/>
      <c r="L115" s="58"/>
      <c r="M115" s="5"/>
      <c r="N115" s="5"/>
      <c r="O115" s="4"/>
      <c r="P115" s="4"/>
    </row>
    <row r="116" spans="1:16" x14ac:dyDescent="0.25">
      <c r="A116" s="116"/>
      <c r="B116" s="116"/>
      <c r="C116" s="116"/>
      <c r="D116" s="59"/>
      <c r="E116" s="59"/>
      <c r="F116" s="59"/>
      <c r="G116" s="85" t="s">
        <v>8</v>
      </c>
      <c r="H116" s="85"/>
      <c r="I116" s="85"/>
      <c r="J116" s="85"/>
      <c r="K116" s="47"/>
      <c r="L116" s="47"/>
      <c r="M116" s="5"/>
      <c r="N116" s="5"/>
      <c r="O116" s="4"/>
      <c r="P116" s="4"/>
    </row>
    <row r="117" spans="1:16" x14ac:dyDescent="0.25">
      <c r="A117" s="116"/>
      <c r="B117" s="116"/>
      <c r="C117" s="116"/>
      <c r="D117" s="59"/>
      <c r="E117" s="59"/>
      <c r="F117" s="59"/>
      <c r="G117" s="85" t="s">
        <v>9</v>
      </c>
      <c r="H117" s="85"/>
      <c r="I117" s="85"/>
      <c r="J117" s="85"/>
      <c r="K117" s="13" t="s">
        <v>61</v>
      </c>
      <c r="L117" s="60" t="s">
        <v>105</v>
      </c>
      <c r="M117" s="5">
        <v>969670.2</v>
      </c>
      <c r="N117" s="5">
        <v>969670.2</v>
      </c>
      <c r="O117" s="4">
        <v>0</v>
      </c>
      <c r="P117" s="4">
        <f>(N117-O117)/M117*100</f>
        <v>100</v>
      </c>
    </row>
    <row r="118" spans="1:16" x14ac:dyDescent="0.25">
      <c r="A118" s="116"/>
      <c r="B118" s="116"/>
      <c r="C118" s="116"/>
      <c r="D118" s="59"/>
      <c r="E118" s="59"/>
      <c r="F118" s="59"/>
      <c r="G118" s="85" t="s">
        <v>10</v>
      </c>
      <c r="H118" s="85"/>
      <c r="I118" s="85"/>
      <c r="J118" s="85"/>
      <c r="K118" s="47"/>
      <c r="L118" s="47"/>
      <c r="M118" s="5"/>
      <c r="N118" s="5"/>
      <c r="O118" s="4"/>
      <c r="P118" s="4"/>
    </row>
    <row r="119" spans="1:16" ht="46.5" customHeight="1" x14ac:dyDescent="0.25">
      <c r="A119" s="116"/>
      <c r="B119" s="116"/>
      <c r="C119" s="116"/>
      <c r="D119" s="59"/>
      <c r="E119" s="59"/>
      <c r="F119" s="59"/>
      <c r="G119" s="85" t="s">
        <v>11</v>
      </c>
      <c r="H119" s="118"/>
      <c r="I119" s="118"/>
      <c r="J119" s="118"/>
      <c r="K119" s="58"/>
      <c r="L119" s="58"/>
      <c r="M119" s="5"/>
      <c r="N119" s="5"/>
      <c r="O119" s="4"/>
      <c r="P119" s="4"/>
    </row>
    <row r="120" spans="1:16" ht="30.75" customHeight="1" x14ac:dyDescent="0.25">
      <c r="A120" s="116"/>
      <c r="B120" s="116"/>
      <c r="C120" s="116"/>
      <c r="D120" s="59"/>
      <c r="E120" s="59"/>
      <c r="F120" s="59"/>
      <c r="G120" s="85" t="s">
        <v>12</v>
      </c>
      <c r="H120" s="118"/>
      <c r="I120" s="118"/>
      <c r="J120" s="118"/>
      <c r="K120" s="58"/>
      <c r="L120" s="58"/>
      <c r="M120" s="5"/>
      <c r="N120" s="5"/>
      <c r="O120" s="4"/>
      <c r="P120" s="4"/>
    </row>
    <row r="121" spans="1:16" x14ac:dyDescent="0.25">
      <c r="A121" s="114" t="s">
        <v>73</v>
      </c>
      <c r="B121" s="116"/>
      <c r="C121" s="116"/>
      <c r="D121" s="57"/>
      <c r="E121" s="57"/>
      <c r="F121" s="57"/>
      <c r="G121" s="116" t="s">
        <v>5</v>
      </c>
      <c r="H121" s="116"/>
      <c r="I121" s="116"/>
      <c r="J121" s="116"/>
      <c r="K121" s="51"/>
      <c r="L121" s="51"/>
      <c r="M121" s="2">
        <f>SUM(M128,M127,M125,M124,M122)</f>
        <v>199403.2</v>
      </c>
      <c r="N121" s="2">
        <f>N122</f>
        <v>195930.1</v>
      </c>
      <c r="O121" s="2">
        <f>O122</f>
        <v>0</v>
      </c>
      <c r="P121" s="4">
        <f>(N121-O121)/M121*100</f>
        <v>98.258252625835482</v>
      </c>
    </row>
    <row r="122" spans="1:16" x14ac:dyDescent="0.25">
      <c r="A122" s="116"/>
      <c r="B122" s="116"/>
      <c r="C122" s="116"/>
      <c r="D122" s="57"/>
      <c r="E122" s="57"/>
      <c r="F122" s="57"/>
      <c r="G122" s="85" t="s">
        <v>6</v>
      </c>
      <c r="H122" s="85"/>
      <c r="I122" s="85"/>
      <c r="J122" s="85"/>
      <c r="K122" s="13" t="s">
        <v>35</v>
      </c>
      <c r="L122" s="47"/>
      <c r="M122" s="5">
        <v>199403.2</v>
      </c>
      <c r="N122" s="5">
        <v>195930.1</v>
      </c>
      <c r="O122" s="4">
        <v>0</v>
      </c>
      <c r="P122" s="4">
        <f>(N122-O122)/M122*100</f>
        <v>98.258252625835482</v>
      </c>
    </row>
    <row r="123" spans="1:16" ht="33.75" customHeight="1" x14ac:dyDescent="0.25">
      <c r="A123" s="116"/>
      <c r="B123" s="116"/>
      <c r="C123" s="116"/>
      <c r="D123" s="57"/>
      <c r="E123" s="57"/>
      <c r="F123" s="57"/>
      <c r="G123" s="85" t="s">
        <v>7</v>
      </c>
      <c r="H123" s="118"/>
      <c r="I123" s="118"/>
      <c r="J123" s="118"/>
      <c r="K123" s="58"/>
      <c r="L123" s="58"/>
      <c r="M123" s="5"/>
      <c r="N123" s="5"/>
      <c r="O123" s="4"/>
      <c r="P123" s="4"/>
    </row>
    <row r="124" spans="1:16" x14ac:dyDescent="0.25">
      <c r="A124" s="116"/>
      <c r="B124" s="116"/>
      <c r="C124" s="116"/>
      <c r="D124" s="59"/>
      <c r="E124" s="59"/>
      <c r="F124" s="59"/>
      <c r="G124" s="85" t="s">
        <v>8</v>
      </c>
      <c r="H124" s="85"/>
      <c r="I124" s="85"/>
      <c r="J124" s="85"/>
      <c r="K124" s="47"/>
      <c r="L124" s="47"/>
      <c r="M124" s="5"/>
      <c r="N124" s="5"/>
      <c r="O124" s="4"/>
      <c r="P124" s="4"/>
    </row>
    <row r="125" spans="1:16" x14ac:dyDescent="0.25">
      <c r="A125" s="116"/>
      <c r="B125" s="116"/>
      <c r="C125" s="116"/>
      <c r="D125" s="59"/>
      <c r="E125" s="59"/>
      <c r="F125" s="59"/>
      <c r="G125" s="85" t="s">
        <v>9</v>
      </c>
      <c r="H125" s="85"/>
      <c r="I125" s="85"/>
      <c r="J125" s="85"/>
      <c r="K125" s="13"/>
      <c r="L125" s="47"/>
      <c r="M125" s="5"/>
      <c r="N125" s="5"/>
      <c r="O125" s="4"/>
      <c r="P125" s="4"/>
    </row>
    <row r="126" spans="1:16" x14ac:dyDescent="0.25">
      <c r="A126" s="116"/>
      <c r="B126" s="116"/>
      <c r="C126" s="116"/>
      <c r="D126" s="59"/>
      <c r="E126" s="59"/>
      <c r="F126" s="59"/>
      <c r="G126" s="85" t="s">
        <v>10</v>
      </c>
      <c r="H126" s="85"/>
      <c r="I126" s="85"/>
      <c r="J126" s="85"/>
      <c r="K126" s="47"/>
      <c r="L126" s="47"/>
      <c r="M126" s="5"/>
      <c r="N126" s="5"/>
      <c r="O126" s="4"/>
      <c r="P126" s="4"/>
    </row>
    <row r="127" spans="1:16" ht="48.75" customHeight="1" x14ac:dyDescent="0.25">
      <c r="A127" s="116"/>
      <c r="B127" s="116"/>
      <c r="C127" s="116"/>
      <c r="D127" s="59"/>
      <c r="E127" s="59"/>
      <c r="F127" s="59"/>
      <c r="G127" s="85" t="s">
        <v>11</v>
      </c>
      <c r="H127" s="118"/>
      <c r="I127" s="118"/>
      <c r="J127" s="118"/>
      <c r="K127" s="58"/>
      <c r="L127" s="58"/>
      <c r="M127" s="5"/>
      <c r="N127" s="5"/>
      <c r="O127" s="4"/>
      <c r="P127" s="4"/>
    </row>
    <row r="128" spans="1:16" ht="37.5" customHeight="1" x14ac:dyDescent="0.25">
      <c r="A128" s="116"/>
      <c r="B128" s="116"/>
      <c r="C128" s="116"/>
      <c r="D128" s="59"/>
      <c r="E128" s="59"/>
      <c r="F128" s="59"/>
      <c r="G128" s="85" t="s">
        <v>12</v>
      </c>
      <c r="H128" s="118"/>
      <c r="I128" s="118"/>
      <c r="J128" s="118"/>
      <c r="K128" s="58"/>
      <c r="L128" s="58"/>
      <c r="M128" s="5"/>
      <c r="N128" s="5"/>
      <c r="O128" s="4"/>
      <c r="P128" s="4"/>
    </row>
    <row r="129" spans="1:16" x14ac:dyDescent="0.25">
      <c r="A129" s="114" t="s">
        <v>74</v>
      </c>
      <c r="B129" s="116"/>
      <c r="C129" s="116"/>
      <c r="D129" s="57"/>
      <c r="E129" s="57"/>
      <c r="F129" s="57"/>
      <c r="G129" s="116" t="s">
        <v>5</v>
      </c>
      <c r="H129" s="116"/>
      <c r="I129" s="116"/>
      <c r="J129" s="116"/>
      <c r="K129" s="51"/>
      <c r="L129" s="51"/>
      <c r="M129" s="2">
        <f>SUM(M136,M135,M133,M132,M130)</f>
        <v>28008.9</v>
      </c>
      <c r="N129" s="2">
        <f>N130+N133</f>
        <v>20388</v>
      </c>
      <c r="O129" s="2">
        <f>O130+O133</f>
        <v>0</v>
      </c>
      <c r="P129" s="4">
        <f>(N129-O129)/M129*100</f>
        <v>72.791148527789375</v>
      </c>
    </row>
    <row r="130" spans="1:16" x14ac:dyDescent="0.25">
      <c r="A130" s="116"/>
      <c r="B130" s="116"/>
      <c r="C130" s="116"/>
      <c r="D130" s="57"/>
      <c r="E130" s="57"/>
      <c r="F130" s="57"/>
      <c r="G130" s="85" t="s">
        <v>6</v>
      </c>
      <c r="H130" s="85"/>
      <c r="I130" s="85"/>
      <c r="J130" s="85"/>
      <c r="K130" s="13" t="s">
        <v>36</v>
      </c>
      <c r="L130" s="47"/>
      <c r="M130" s="5">
        <v>28008.9</v>
      </c>
      <c r="N130" s="5">
        <v>20388</v>
      </c>
      <c r="O130" s="4">
        <v>0</v>
      </c>
      <c r="P130" s="4">
        <f>(N130-O130)/M130*100</f>
        <v>72.791148527789375</v>
      </c>
    </row>
    <row r="131" spans="1:16" ht="31.5" customHeight="1" x14ac:dyDescent="0.25">
      <c r="A131" s="116"/>
      <c r="B131" s="116"/>
      <c r="C131" s="116"/>
      <c r="D131" s="57"/>
      <c r="E131" s="57"/>
      <c r="F131" s="57"/>
      <c r="G131" s="85" t="s">
        <v>7</v>
      </c>
      <c r="H131" s="118"/>
      <c r="I131" s="118"/>
      <c r="J131" s="118"/>
      <c r="K131" s="58"/>
      <c r="L131" s="58"/>
      <c r="M131" s="5"/>
      <c r="N131" s="5"/>
      <c r="O131" s="4"/>
      <c r="P131" s="4"/>
    </row>
    <row r="132" spans="1:16" x14ac:dyDescent="0.25">
      <c r="A132" s="116"/>
      <c r="B132" s="116"/>
      <c r="C132" s="116"/>
      <c r="D132" s="59"/>
      <c r="E132" s="59"/>
      <c r="F132" s="59"/>
      <c r="G132" s="85" t="s">
        <v>8</v>
      </c>
      <c r="H132" s="85"/>
      <c r="I132" s="85"/>
      <c r="J132" s="85"/>
      <c r="K132" s="47"/>
      <c r="L132" s="47"/>
      <c r="M132" s="5"/>
      <c r="N132" s="5"/>
      <c r="O132" s="4"/>
      <c r="P132" s="4"/>
    </row>
    <row r="133" spans="1:16" x14ac:dyDescent="0.25">
      <c r="A133" s="116"/>
      <c r="B133" s="116"/>
      <c r="C133" s="116"/>
      <c r="D133" s="59"/>
      <c r="E133" s="59"/>
      <c r="F133" s="59"/>
      <c r="G133" s="85" t="s">
        <v>9</v>
      </c>
      <c r="H133" s="85"/>
      <c r="I133" s="85"/>
      <c r="J133" s="85"/>
      <c r="K133" s="13"/>
      <c r="L133" s="47"/>
      <c r="M133" s="5"/>
      <c r="N133" s="5"/>
      <c r="O133" s="4"/>
      <c r="P133" s="4"/>
    </row>
    <row r="134" spans="1:16" x14ac:dyDescent="0.25">
      <c r="A134" s="116"/>
      <c r="B134" s="116"/>
      <c r="C134" s="116"/>
      <c r="D134" s="59"/>
      <c r="E134" s="59"/>
      <c r="F134" s="59"/>
      <c r="G134" s="85" t="s">
        <v>10</v>
      </c>
      <c r="H134" s="85"/>
      <c r="I134" s="85"/>
      <c r="J134" s="85"/>
      <c r="K134" s="47"/>
      <c r="L134" s="47"/>
      <c r="M134" s="5"/>
      <c r="N134" s="5"/>
      <c r="O134" s="4"/>
      <c r="P134" s="4"/>
    </row>
    <row r="135" spans="1:16" ht="45.75" customHeight="1" x14ac:dyDescent="0.25">
      <c r="A135" s="116"/>
      <c r="B135" s="116"/>
      <c r="C135" s="116"/>
      <c r="D135" s="59"/>
      <c r="E135" s="59"/>
      <c r="F135" s="59"/>
      <c r="G135" s="85" t="s">
        <v>11</v>
      </c>
      <c r="H135" s="118"/>
      <c r="I135" s="118"/>
      <c r="J135" s="118"/>
      <c r="K135" s="58"/>
      <c r="L135" s="58"/>
      <c r="M135" s="5"/>
      <c r="N135" s="5"/>
      <c r="O135" s="4"/>
      <c r="P135" s="4"/>
    </row>
    <row r="136" spans="1:16" ht="33.75" customHeight="1" x14ac:dyDescent="0.25">
      <c r="A136" s="116"/>
      <c r="B136" s="116"/>
      <c r="C136" s="116"/>
      <c r="D136" s="59"/>
      <c r="E136" s="59"/>
      <c r="F136" s="59"/>
      <c r="G136" s="85" t="s">
        <v>12</v>
      </c>
      <c r="H136" s="118"/>
      <c r="I136" s="118"/>
      <c r="J136" s="118"/>
      <c r="K136" s="58"/>
      <c r="L136" s="58"/>
      <c r="M136" s="5"/>
      <c r="N136" s="5"/>
      <c r="O136" s="4"/>
      <c r="P136" s="4"/>
    </row>
    <row r="137" spans="1:16" x14ac:dyDescent="0.25">
      <c r="A137" s="114" t="s">
        <v>139</v>
      </c>
      <c r="B137" s="116"/>
      <c r="C137" s="116"/>
      <c r="D137" s="57"/>
      <c r="E137" s="57"/>
      <c r="F137" s="57"/>
      <c r="G137" s="116" t="s">
        <v>5</v>
      </c>
      <c r="H137" s="116"/>
      <c r="I137" s="116"/>
      <c r="J137" s="116"/>
      <c r="K137" s="51"/>
      <c r="L137" s="51"/>
      <c r="M137" s="2">
        <f>SUM(M144,M143,M141,M140,M138)</f>
        <v>193118.3</v>
      </c>
      <c r="N137" s="2">
        <f>N138+N141</f>
        <v>144820.4</v>
      </c>
      <c r="O137" s="2">
        <f>O138+O141</f>
        <v>0</v>
      </c>
      <c r="P137" s="4">
        <f>(N137-O137)/M137*100</f>
        <v>74.990510997663094</v>
      </c>
    </row>
    <row r="138" spans="1:16" x14ac:dyDescent="0.25">
      <c r="A138" s="116"/>
      <c r="B138" s="116"/>
      <c r="C138" s="116"/>
      <c r="D138" s="57"/>
      <c r="E138" s="57"/>
      <c r="F138" s="57"/>
      <c r="G138" s="85" t="s">
        <v>6</v>
      </c>
      <c r="H138" s="85"/>
      <c r="I138" s="85"/>
      <c r="J138" s="85"/>
      <c r="K138" s="13" t="s">
        <v>182</v>
      </c>
      <c r="L138" s="47"/>
      <c r="M138" s="5">
        <v>10319.299999999999</v>
      </c>
      <c r="N138" s="5">
        <v>10319.299999999999</v>
      </c>
      <c r="O138" s="4">
        <v>0</v>
      </c>
      <c r="P138" s="4">
        <f>(N138-O138)/M138*100</f>
        <v>100</v>
      </c>
    </row>
    <row r="139" spans="1:16" ht="34.5" customHeight="1" x14ac:dyDescent="0.25">
      <c r="A139" s="116"/>
      <c r="B139" s="116"/>
      <c r="C139" s="116"/>
      <c r="D139" s="57"/>
      <c r="E139" s="57"/>
      <c r="F139" s="57"/>
      <c r="G139" s="85" t="s">
        <v>7</v>
      </c>
      <c r="H139" s="118"/>
      <c r="I139" s="118"/>
      <c r="J139" s="118"/>
      <c r="K139" s="58"/>
      <c r="L139" s="58"/>
      <c r="M139" s="5"/>
      <c r="N139" s="5"/>
      <c r="O139" s="4"/>
      <c r="P139" s="4"/>
    </row>
    <row r="140" spans="1:16" x14ac:dyDescent="0.25">
      <c r="A140" s="116"/>
      <c r="B140" s="116"/>
      <c r="C140" s="116"/>
      <c r="D140" s="59"/>
      <c r="E140" s="59"/>
      <c r="F140" s="59"/>
      <c r="G140" s="85" t="s">
        <v>8</v>
      </c>
      <c r="H140" s="85"/>
      <c r="I140" s="85"/>
      <c r="J140" s="85"/>
      <c r="K140" s="47"/>
      <c r="L140" s="47"/>
      <c r="M140" s="5"/>
      <c r="N140" s="5"/>
      <c r="O140" s="4"/>
      <c r="P140" s="4"/>
    </row>
    <row r="141" spans="1:16" x14ac:dyDescent="0.25">
      <c r="A141" s="116"/>
      <c r="B141" s="116"/>
      <c r="C141" s="116"/>
      <c r="D141" s="59"/>
      <c r="E141" s="59"/>
      <c r="F141" s="59"/>
      <c r="G141" s="85" t="s">
        <v>9</v>
      </c>
      <c r="H141" s="85"/>
      <c r="I141" s="85"/>
      <c r="J141" s="85"/>
      <c r="K141" s="13" t="s">
        <v>183</v>
      </c>
      <c r="L141" s="60" t="s">
        <v>184</v>
      </c>
      <c r="M141" s="5">
        <v>182799</v>
      </c>
      <c r="N141" s="5">
        <v>134501.1</v>
      </c>
      <c r="O141" s="4"/>
      <c r="P141" s="4">
        <f t="shared" ref="P141" si="5">(N141-O141)/M141*100</f>
        <v>73.578684784927702</v>
      </c>
    </row>
    <row r="142" spans="1:16" x14ac:dyDescent="0.25">
      <c r="A142" s="116"/>
      <c r="B142" s="116"/>
      <c r="C142" s="116"/>
      <c r="D142" s="59"/>
      <c r="E142" s="59"/>
      <c r="F142" s="59"/>
      <c r="G142" s="85" t="s">
        <v>10</v>
      </c>
      <c r="H142" s="85"/>
      <c r="I142" s="85"/>
      <c r="J142" s="85"/>
      <c r="K142" s="47"/>
      <c r="L142" s="47"/>
      <c r="M142" s="5"/>
      <c r="N142" s="5"/>
      <c r="O142" s="4"/>
      <c r="P142" s="4"/>
    </row>
    <row r="143" spans="1:16" ht="45" customHeight="1" x14ac:dyDescent="0.25">
      <c r="A143" s="116"/>
      <c r="B143" s="116"/>
      <c r="C143" s="116"/>
      <c r="D143" s="59"/>
      <c r="E143" s="59"/>
      <c r="F143" s="59"/>
      <c r="G143" s="85" t="s">
        <v>11</v>
      </c>
      <c r="H143" s="118"/>
      <c r="I143" s="118"/>
      <c r="J143" s="118"/>
      <c r="K143" s="58"/>
      <c r="L143" s="58"/>
      <c r="M143" s="5"/>
      <c r="N143" s="5"/>
      <c r="O143" s="4"/>
      <c r="P143" s="4"/>
    </row>
    <row r="144" spans="1:16" ht="33.75" customHeight="1" x14ac:dyDescent="0.25">
      <c r="A144" s="116"/>
      <c r="B144" s="116"/>
      <c r="C144" s="116"/>
      <c r="D144" s="59"/>
      <c r="E144" s="59"/>
      <c r="F144" s="59"/>
      <c r="G144" s="85" t="s">
        <v>12</v>
      </c>
      <c r="H144" s="118"/>
      <c r="I144" s="118"/>
      <c r="J144" s="118"/>
      <c r="K144" s="58"/>
      <c r="L144" s="58"/>
      <c r="M144" s="5"/>
      <c r="N144" s="5"/>
      <c r="O144" s="4"/>
      <c r="P144" s="4"/>
    </row>
    <row r="145" spans="1:16" x14ac:dyDescent="0.25">
      <c r="A145" s="114" t="s">
        <v>206</v>
      </c>
      <c r="B145" s="116"/>
      <c r="C145" s="116"/>
      <c r="D145" s="57"/>
      <c r="E145" s="57"/>
      <c r="F145" s="57"/>
      <c r="G145" s="116" t="s">
        <v>5</v>
      </c>
      <c r="H145" s="116"/>
      <c r="I145" s="116"/>
      <c r="J145" s="116"/>
      <c r="K145" s="51"/>
      <c r="L145" s="51"/>
      <c r="M145" s="2">
        <f>SUM(M152,M151,M150,M149,M148,M146)</f>
        <v>56921.3</v>
      </c>
      <c r="N145" s="2">
        <f>SUM(N152,N151,N150,N149,N148,N146)</f>
        <v>55718.400000000001</v>
      </c>
      <c r="O145" s="2">
        <f>SUM(O152,O151,O150,O149,O148,O146)</f>
        <v>0</v>
      </c>
      <c r="P145" s="4">
        <f>(N145-O145)/M145*100</f>
        <v>97.886731329045546</v>
      </c>
    </row>
    <row r="146" spans="1:16" x14ac:dyDescent="0.25">
      <c r="A146" s="116"/>
      <c r="B146" s="116"/>
      <c r="C146" s="116"/>
      <c r="D146" s="57"/>
      <c r="E146" s="57"/>
      <c r="F146" s="57"/>
      <c r="G146" s="85" t="s">
        <v>6</v>
      </c>
      <c r="H146" s="85"/>
      <c r="I146" s="85"/>
      <c r="J146" s="85"/>
      <c r="K146" s="47"/>
      <c r="L146" s="47"/>
      <c r="M146" s="5">
        <f>M154+M166+M186+M194+M202+M210+M218+M226+M234+M244</f>
        <v>8065.2999999999993</v>
      </c>
      <c r="N146" s="5">
        <f>N154+N166+N186+N194+N202+N210+N218+N226+N234+N244</f>
        <v>7979.5999999999995</v>
      </c>
      <c r="O146" s="5">
        <f t="shared" ref="O146" si="6">O154+O166+O186+O202+O210+O218</f>
        <v>0</v>
      </c>
      <c r="P146" s="4">
        <f>(N146-O146)/M146*100</f>
        <v>98.937423282456948</v>
      </c>
    </row>
    <row r="147" spans="1:16" ht="28.5" customHeight="1" x14ac:dyDescent="0.25">
      <c r="A147" s="116"/>
      <c r="B147" s="116"/>
      <c r="C147" s="116"/>
      <c r="D147" s="57"/>
      <c r="E147" s="57"/>
      <c r="F147" s="57"/>
      <c r="G147" s="85" t="s">
        <v>7</v>
      </c>
      <c r="H147" s="118"/>
      <c r="I147" s="118"/>
      <c r="J147" s="118"/>
      <c r="K147" s="58"/>
      <c r="L147" s="58"/>
      <c r="M147" s="5"/>
      <c r="N147" s="5"/>
      <c r="O147" s="4"/>
      <c r="P147" s="4"/>
    </row>
    <row r="148" spans="1:16" x14ac:dyDescent="0.25">
      <c r="A148" s="116"/>
      <c r="B148" s="116"/>
      <c r="C148" s="116"/>
      <c r="D148" s="59"/>
      <c r="E148" s="59"/>
      <c r="F148" s="59"/>
      <c r="G148" s="85" t="s">
        <v>8</v>
      </c>
      <c r="H148" s="85"/>
      <c r="I148" s="85"/>
      <c r="J148" s="85"/>
      <c r="K148" s="47"/>
      <c r="L148" s="47"/>
      <c r="M148" s="5">
        <f>M156+M177+M188+M196+M204+M212+M220</f>
        <v>240</v>
      </c>
      <c r="N148" s="5">
        <f t="shared" ref="N148:O148" si="7">N156+N177+N188+N196+N204+N212+N220</f>
        <v>240</v>
      </c>
      <c r="O148" s="5">
        <f t="shared" si="7"/>
        <v>0</v>
      </c>
      <c r="P148" s="4">
        <f t="shared" ref="P148:P150" si="8">(N148-O148)/M148*100</f>
        <v>100</v>
      </c>
    </row>
    <row r="149" spans="1:16" x14ac:dyDescent="0.25">
      <c r="A149" s="116"/>
      <c r="B149" s="116"/>
      <c r="C149" s="116"/>
      <c r="D149" s="59"/>
      <c r="E149" s="59"/>
      <c r="F149" s="59"/>
      <c r="G149" s="85" t="s">
        <v>9</v>
      </c>
      <c r="H149" s="85"/>
      <c r="I149" s="85"/>
      <c r="J149" s="85"/>
      <c r="K149" s="47"/>
      <c r="L149" s="47"/>
      <c r="M149" s="5">
        <f>M157+M171+M189+M197+M205+M213+M221+M229+M237+M247</f>
        <v>32057.9</v>
      </c>
      <c r="N149" s="5">
        <f>N157+N171+N189+N197+N205+N213+N221+N229+N237+N247</f>
        <v>30940.700000000004</v>
      </c>
      <c r="O149" s="5">
        <f t="shared" ref="O149" si="9">O157+O171+O189+O197+O205+O213+O221</f>
        <v>0</v>
      </c>
      <c r="P149" s="4">
        <f t="shared" si="8"/>
        <v>96.515055571325632</v>
      </c>
    </row>
    <row r="150" spans="1:16" x14ac:dyDescent="0.25">
      <c r="A150" s="116"/>
      <c r="B150" s="116"/>
      <c r="C150" s="116"/>
      <c r="D150" s="59"/>
      <c r="E150" s="59"/>
      <c r="F150" s="59"/>
      <c r="G150" s="85" t="s">
        <v>10</v>
      </c>
      <c r="H150" s="85"/>
      <c r="I150" s="85"/>
      <c r="J150" s="85"/>
      <c r="K150" s="47"/>
      <c r="L150" s="47"/>
      <c r="M150" s="5">
        <f>M158+M178+M190+M198+M206+M214+M222+M230</f>
        <v>16558.099999999999</v>
      </c>
      <c r="N150" s="5">
        <f>N158+N178+N190+N198+N206+N214+N222+N230</f>
        <v>16558.099999999999</v>
      </c>
      <c r="O150" s="5">
        <f t="shared" ref="O150" si="10">O158+O178+O190+O198+O206+O214+O222</f>
        <v>0</v>
      </c>
      <c r="P150" s="4">
        <f t="shared" si="8"/>
        <v>100</v>
      </c>
    </row>
    <row r="151" spans="1:16" ht="48" customHeight="1" x14ac:dyDescent="0.25">
      <c r="A151" s="116"/>
      <c r="B151" s="116"/>
      <c r="C151" s="116"/>
      <c r="D151" s="59"/>
      <c r="E151" s="59"/>
      <c r="F151" s="59"/>
      <c r="G151" s="85" t="s">
        <v>11</v>
      </c>
      <c r="H151" s="118"/>
      <c r="I151" s="118"/>
      <c r="J151" s="118"/>
      <c r="K151" s="58"/>
      <c r="L151" s="58"/>
      <c r="M151" s="5"/>
      <c r="N151" s="5"/>
      <c r="O151" s="4"/>
      <c r="P151" s="4"/>
    </row>
    <row r="152" spans="1:16" ht="29.25" customHeight="1" x14ac:dyDescent="0.25">
      <c r="A152" s="116"/>
      <c r="B152" s="116"/>
      <c r="C152" s="116"/>
      <c r="D152" s="59"/>
      <c r="E152" s="59"/>
      <c r="F152" s="59"/>
      <c r="G152" s="85" t="s">
        <v>12</v>
      </c>
      <c r="H152" s="118"/>
      <c r="I152" s="118"/>
      <c r="J152" s="118"/>
      <c r="K152" s="58"/>
      <c r="L152" s="58"/>
      <c r="M152" s="5"/>
      <c r="N152" s="5"/>
      <c r="O152" s="4"/>
      <c r="P152" s="4"/>
    </row>
    <row r="153" spans="1:16" x14ac:dyDescent="0.25">
      <c r="A153" s="114" t="s">
        <v>75</v>
      </c>
      <c r="B153" s="116"/>
      <c r="C153" s="116"/>
      <c r="D153" s="57"/>
      <c r="E153" s="57"/>
      <c r="F153" s="57"/>
      <c r="G153" s="116" t="s">
        <v>5</v>
      </c>
      <c r="H153" s="116"/>
      <c r="I153" s="116"/>
      <c r="J153" s="116"/>
      <c r="K153" s="51"/>
      <c r="L153" s="51"/>
      <c r="M153" s="2">
        <f>SUM(M160,M159,M157,M156,M154)</f>
        <v>844.6</v>
      </c>
      <c r="N153" s="2">
        <f>N157</f>
        <v>781.8</v>
      </c>
      <c r="O153" s="2">
        <f>O157</f>
        <v>0</v>
      </c>
      <c r="P153" s="4">
        <f>(N153-O153)/M153*100</f>
        <v>92.564527587023434</v>
      </c>
    </row>
    <row r="154" spans="1:16" x14ac:dyDescent="0.25">
      <c r="A154" s="116"/>
      <c r="B154" s="116"/>
      <c r="C154" s="116"/>
      <c r="D154" s="57"/>
      <c r="E154" s="57"/>
      <c r="F154" s="57"/>
      <c r="G154" s="85" t="s">
        <v>6</v>
      </c>
      <c r="H154" s="85"/>
      <c r="I154" s="85"/>
      <c r="J154" s="85"/>
      <c r="K154" s="47"/>
      <c r="L154" s="47"/>
      <c r="M154" s="5"/>
      <c r="N154" s="5"/>
      <c r="O154" s="4"/>
      <c r="P154" s="4"/>
    </row>
    <row r="155" spans="1:16" ht="31.5" customHeight="1" x14ac:dyDescent="0.25">
      <c r="A155" s="116"/>
      <c r="B155" s="116"/>
      <c r="C155" s="116"/>
      <c r="D155" s="57"/>
      <c r="E155" s="57"/>
      <c r="F155" s="57"/>
      <c r="G155" s="85" t="s">
        <v>7</v>
      </c>
      <c r="H155" s="118"/>
      <c r="I155" s="118"/>
      <c r="J155" s="118"/>
      <c r="K155" s="58"/>
      <c r="L155" s="58"/>
      <c r="M155" s="5"/>
      <c r="N155" s="5"/>
      <c r="O155" s="4"/>
      <c r="P155" s="4"/>
    </row>
    <row r="156" spans="1:16" x14ac:dyDescent="0.25">
      <c r="A156" s="116"/>
      <c r="B156" s="116"/>
      <c r="C156" s="116"/>
      <c r="D156" s="59"/>
      <c r="E156" s="59"/>
      <c r="F156" s="59"/>
      <c r="G156" s="85" t="s">
        <v>8</v>
      </c>
      <c r="H156" s="85"/>
      <c r="I156" s="85"/>
      <c r="J156" s="85"/>
      <c r="K156" s="47"/>
      <c r="L156" s="47"/>
      <c r="M156" s="5"/>
      <c r="N156" s="5"/>
      <c r="O156" s="4"/>
      <c r="P156" s="4"/>
    </row>
    <row r="157" spans="1:16" x14ac:dyDescent="0.25">
      <c r="A157" s="116"/>
      <c r="B157" s="116"/>
      <c r="C157" s="116"/>
      <c r="D157" s="59"/>
      <c r="E157" s="59"/>
      <c r="F157" s="59"/>
      <c r="G157" s="85" t="s">
        <v>9</v>
      </c>
      <c r="H157" s="85"/>
      <c r="I157" s="85"/>
      <c r="J157" s="85"/>
      <c r="K157" s="13" t="s">
        <v>138</v>
      </c>
      <c r="L157" s="60" t="s">
        <v>106</v>
      </c>
      <c r="M157" s="5">
        <v>844.6</v>
      </c>
      <c r="N157" s="5">
        <v>781.8</v>
      </c>
      <c r="O157" s="4">
        <v>0</v>
      </c>
      <c r="P157" s="4">
        <f>(N157-O157)/M157*100</f>
        <v>92.564527587023434</v>
      </c>
    </row>
    <row r="158" spans="1:16" x14ac:dyDescent="0.25">
      <c r="A158" s="116"/>
      <c r="B158" s="116"/>
      <c r="C158" s="116"/>
      <c r="D158" s="59"/>
      <c r="E158" s="59"/>
      <c r="F158" s="59"/>
      <c r="G158" s="85" t="s">
        <v>10</v>
      </c>
      <c r="H158" s="85"/>
      <c r="I158" s="85"/>
      <c r="J158" s="85"/>
      <c r="K158" s="47"/>
      <c r="L158" s="47"/>
      <c r="M158" s="5"/>
      <c r="N158" s="5"/>
      <c r="O158" s="4"/>
      <c r="P158" s="4"/>
    </row>
    <row r="159" spans="1:16" ht="51.75" customHeight="1" x14ac:dyDescent="0.25">
      <c r="A159" s="116"/>
      <c r="B159" s="116"/>
      <c r="C159" s="116"/>
      <c r="D159" s="59"/>
      <c r="E159" s="59"/>
      <c r="F159" s="59"/>
      <c r="G159" s="85" t="s">
        <v>11</v>
      </c>
      <c r="H159" s="118"/>
      <c r="I159" s="118"/>
      <c r="J159" s="118"/>
      <c r="K159" s="58"/>
      <c r="L159" s="58"/>
      <c r="M159" s="5"/>
      <c r="N159" s="5"/>
      <c r="O159" s="4"/>
      <c r="P159" s="4"/>
    </row>
    <row r="160" spans="1:16" ht="30.75" customHeight="1" x14ac:dyDescent="0.25">
      <c r="A160" s="116"/>
      <c r="B160" s="116"/>
      <c r="C160" s="116"/>
      <c r="D160" s="59"/>
      <c r="E160" s="59"/>
      <c r="F160" s="59"/>
      <c r="G160" s="85" t="s">
        <v>12</v>
      </c>
      <c r="H160" s="118"/>
      <c r="I160" s="118"/>
      <c r="J160" s="118"/>
      <c r="K160" s="58"/>
      <c r="L160" s="58"/>
      <c r="M160" s="5"/>
      <c r="N160" s="5"/>
      <c r="O160" s="4"/>
      <c r="P160" s="4"/>
    </row>
    <row r="161" spans="1:19" ht="15.75" customHeight="1" x14ac:dyDescent="0.25">
      <c r="A161" s="114" t="s">
        <v>16</v>
      </c>
      <c r="B161" s="114"/>
      <c r="C161" s="114"/>
      <c r="D161" s="57"/>
      <c r="E161" s="57"/>
      <c r="F161" s="57"/>
      <c r="G161" s="116" t="s">
        <v>5</v>
      </c>
      <c r="H161" s="116"/>
      <c r="I161" s="116"/>
      <c r="J161" s="116"/>
      <c r="K161" s="51"/>
      <c r="L161" s="51"/>
      <c r="M161" s="2">
        <f>SUM(M162:M165)</f>
        <v>32913.4</v>
      </c>
      <c r="N161" s="2">
        <f t="shared" ref="N161:O161" si="11">SUM(N162:N165)</f>
        <v>32848.599999999991</v>
      </c>
      <c r="O161" s="2">
        <f t="shared" si="11"/>
        <v>0</v>
      </c>
      <c r="P161" s="4">
        <f>(N161-O161)/M161*100</f>
        <v>99.803119702005844</v>
      </c>
    </row>
    <row r="162" spans="1:19" ht="15.75" customHeight="1" x14ac:dyDescent="0.25">
      <c r="A162" s="114"/>
      <c r="B162" s="114"/>
      <c r="C162" s="114"/>
      <c r="D162" s="57"/>
      <c r="E162" s="57"/>
      <c r="F162" s="57"/>
      <c r="G162" s="85" t="s">
        <v>17</v>
      </c>
      <c r="H162" s="118"/>
      <c r="I162" s="118"/>
      <c r="J162" s="118"/>
      <c r="K162" s="47"/>
      <c r="L162" s="47"/>
      <c r="M162" s="5">
        <f>M167+M172+M179</f>
        <v>10701.5</v>
      </c>
      <c r="N162" s="5">
        <f t="shared" ref="N162:N165" si="12">N167+N172+N179</f>
        <v>10692.099999999999</v>
      </c>
      <c r="O162" s="4"/>
      <c r="P162" s="4">
        <f t="shared" ref="P162:P165" si="13">(N162-O162)/M162*100</f>
        <v>99.912161846470099</v>
      </c>
    </row>
    <row r="163" spans="1:19" ht="15.75" customHeight="1" x14ac:dyDescent="0.25">
      <c r="A163" s="114"/>
      <c r="B163" s="114"/>
      <c r="C163" s="114"/>
      <c r="D163" s="59"/>
      <c r="E163" s="59"/>
      <c r="F163" s="59"/>
      <c r="G163" s="85" t="s">
        <v>18</v>
      </c>
      <c r="H163" s="118"/>
      <c r="I163" s="118"/>
      <c r="J163" s="118"/>
      <c r="K163" s="47"/>
      <c r="L163" s="47"/>
      <c r="M163" s="5">
        <f>M168+M173+M180</f>
        <v>7794.7</v>
      </c>
      <c r="N163" s="5">
        <f t="shared" si="12"/>
        <v>7750.6</v>
      </c>
      <c r="O163" s="4"/>
      <c r="P163" s="4">
        <f t="shared" si="13"/>
        <v>99.434230951800586</v>
      </c>
    </row>
    <row r="164" spans="1:19" ht="15.75" customHeight="1" x14ac:dyDescent="0.25">
      <c r="A164" s="114"/>
      <c r="B164" s="114"/>
      <c r="C164" s="114"/>
      <c r="D164" s="59"/>
      <c r="E164" s="59"/>
      <c r="F164" s="59"/>
      <c r="G164" s="85" t="s">
        <v>19</v>
      </c>
      <c r="H164" s="118"/>
      <c r="I164" s="118"/>
      <c r="J164" s="118"/>
      <c r="K164" s="47"/>
      <c r="L164" s="47"/>
      <c r="M164" s="5">
        <f>M169+M174+M181</f>
        <v>198.1</v>
      </c>
      <c r="N164" s="5">
        <f t="shared" si="12"/>
        <v>198.1</v>
      </c>
      <c r="O164" s="4"/>
      <c r="P164" s="4">
        <f t="shared" si="13"/>
        <v>100</v>
      </c>
    </row>
    <row r="165" spans="1:19" ht="15.75" customHeight="1" x14ac:dyDescent="0.25">
      <c r="A165" s="114"/>
      <c r="B165" s="114"/>
      <c r="C165" s="114"/>
      <c r="D165" s="59"/>
      <c r="E165" s="59"/>
      <c r="F165" s="59"/>
      <c r="G165" s="85" t="s">
        <v>20</v>
      </c>
      <c r="H165" s="118"/>
      <c r="I165" s="118"/>
      <c r="J165" s="118"/>
      <c r="K165" s="47"/>
      <c r="L165" s="47"/>
      <c r="M165" s="5">
        <f>M170+M175+M182</f>
        <v>14219.1</v>
      </c>
      <c r="N165" s="5">
        <f t="shared" si="12"/>
        <v>14207.8</v>
      </c>
      <c r="O165" s="4"/>
      <c r="P165" s="4">
        <f t="shared" si="13"/>
        <v>99.920529428726141</v>
      </c>
    </row>
    <row r="166" spans="1:19" ht="15.75" customHeight="1" x14ac:dyDescent="0.25">
      <c r="A166" s="114"/>
      <c r="B166" s="114"/>
      <c r="C166" s="114"/>
      <c r="D166" s="59"/>
      <c r="E166" s="59"/>
      <c r="F166" s="59"/>
      <c r="G166" s="85" t="s">
        <v>21</v>
      </c>
      <c r="H166" s="85"/>
      <c r="I166" s="85"/>
      <c r="J166" s="85"/>
      <c r="K166" s="13" t="s">
        <v>185</v>
      </c>
      <c r="L166" s="47"/>
      <c r="M166" s="5">
        <f>SUM(M167:M170)</f>
        <v>5554.3</v>
      </c>
      <c r="N166" s="5">
        <f>SUM(N167:N170)</f>
        <v>5489.5</v>
      </c>
      <c r="O166" s="5">
        <f>SUM(O167:O170)</f>
        <v>0</v>
      </c>
      <c r="P166" s="4">
        <f t="shared" ref="P166:P172" si="14">(N166-O166)/M166*100</f>
        <v>98.833336334011477</v>
      </c>
    </row>
    <row r="167" spans="1:19" ht="15.75" customHeight="1" x14ac:dyDescent="0.25">
      <c r="A167" s="114"/>
      <c r="B167" s="114"/>
      <c r="C167" s="114"/>
      <c r="D167" s="59"/>
      <c r="E167" s="59"/>
      <c r="F167" s="59"/>
      <c r="G167" s="108" t="s">
        <v>17</v>
      </c>
      <c r="H167" s="108"/>
      <c r="I167" s="108"/>
      <c r="J167" s="108"/>
      <c r="K167" s="47"/>
      <c r="L167" s="47"/>
      <c r="M167" s="5">
        <v>2131</v>
      </c>
      <c r="N167" s="5">
        <v>2121.6</v>
      </c>
      <c r="O167" s="2"/>
      <c r="P167" s="4">
        <f t="shared" si="14"/>
        <v>99.558892538714218</v>
      </c>
    </row>
    <row r="168" spans="1:19" ht="15.75" customHeight="1" x14ac:dyDescent="0.25">
      <c r="A168" s="114"/>
      <c r="B168" s="114"/>
      <c r="C168" s="114"/>
      <c r="D168" s="59"/>
      <c r="E168" s="59"/>
      <c r="F168" s="59"/>
      <c r="G168" s="108" t="s">
        <v>18</v>
      </c>
      <c r="H168" s="108"/>
      <c r="I168" s="108"/>
      <c r="J168" s="108"/>
      <c r="K168" s="47"/>
      <c r="L168" s="47"/>
      <c r="M168" s="5">
        <v>1407.8</v>
      </c>
      <c r="N168" s="5">
        <v>1363.7</v>
      </c>
      <c r="O168" s="2"/>
      <c r="P168" s="4">
        <f t="shared" si="14"/>
        <v>96.867452763176601</v>
      </c>
    </row>
    <row r="169" spans="1:19" ht="15.75" customHeight="1" x14ac:dyDescent="0.25">
      <c r="A169" s="114"/>
      <c r="B169" s="114"/>
      <c r="C169" s="114"/>
      <c r="D169" s="59"/>
      <c r="E169" s="59"/>
      <c r="F169" s="59"/>
      <c r="G169" s="108" t="s">
        <v>19</v>
      </c>
      <c r="H169" s="108"/>
      <c r="I169" s="108"/>
      <c r="J169" s="108"/>
      <c r="K169" s="47"/>
      <c r="L169" s="47"/>
      <c r="M169" s="5">
        <v>198.1</v>
      </c>
      <c r="N169" s="5">
        <v>198.1</v>
      </c>
      <c r="O169" s="2"/>
      <c r="P169" s="4">
        <f t="shared" si="14"/>
        <v>100</v>
      </c>
    </row>
    <row r="170" spans="1:19" ht="15.75" customHeight="1" x14ac:dyDescent="0.25">
      <c r="A170" s="114"/>
      <c r="B170" s="114"/>
      <c r="C170" s="114"/>
      <c r="D170" s="59"/>
      <c r="E170" s="59"/>
      <c r="F170" s="59"/>
      <c r="G170" s="108" t="s">
        <v>20</v>
      </c>
      <c r="H170" s="108"/>
      <c r="I170" s="108"/>
      <c r="J170" s="108"/>
      <c r="K170" s="47"/>
      <c r="L170" s="47"/>
      <c r="M170" s="5">
        <v>1817.4</v>
      </c>
      <c r="N170" s="5">
        <v>1806.1</v>
      </c>
      <c r="O170" s="2"/>
      <c r="P170" s="4">
        <f t="shared" si="14"/>
        <v>99.378232640035208</v>
      </c>
    </row>
    <row r="171" spans="1:19" x14ac:dyDescent="0.25">
      <c r="A171" s="114"/>
      <c r="B171" s="114"/>
      <c r="C171" s="114"/>
      <c r="D171" s="59"/>
      <c r="E171" s="59"/>
      <c r="F171" s="59"/>
      <c r="G171" s="85" t="s">
        <v>9</v>
      </c>
      <c r="H171" s="85"/>
      <c r="I171" s="85"/>
      <c r="J171" s="85"/>
      <c r="K171" s="13" t="s">
        <v>64</v>
      </c>
      <c r="L171" s="60" t="s">
        <v>186</v>
      </c>
      <c r="M171" s="5">
        <f>SUM(M172:M175)</f>
        <v>11046</v>
      </c>
      <c r="N171" s="5">
        <f>SUM(N172:N175)</f>
        <v>11046</v>
      </c>
      <c r="O171" s="5">
        <f>SUM(O172:O175)</f>
        <v>0</v>
      </c>
      <c r="P171" s="4">
        <f t="shared" si="14"/>
        <v>100</v>
      </c>
      <c r="Q171" s="45"/>
      <c r="R171" s="45"/>
      <c r="S171" s="45"/>
    </row>
    <row r="172" spans="1:19" x14ac:dyDescent="0.25">
      <c r="A172" s="114"/>
      <c r="B172" s="114"/>
      <c r="C172" s="114"/>
      <c r="D172" s="57"/>
      <c r="E172" s="57"/>
      <c r="F172" s="57"/>
      <c r="G172" s="108" t="s">
        <v>17</v>
      </c>
      <c r="H172" s="108"/>
      <c r="I172" s="108"/>
      <c r="J172" s="108"/>
      <c r="K172" s="48"/>
      <c r="L172" s="48"/>
      <c r="M172" s="5">
        <v>4288.2</v>
      </c>
      <c r="N172" s="5">
        <v>4288.2</v>
      </c>
      <c r="O172" s="9">
        <v>0</v>
      </c>
      <c r="P172" s="4">
        <f t="shared" si="14"/>
        <v>100</v>
      </c>
    </row>
    <row r="173" spans="1:19" x14ac:dyDescent="0.25">
      <c r="A173" s="114"/>
      <c r="B173" s="114"/>
      <c r="C173" s="114"/>
      <c r="D173" s="57"/>
      <c r="E173" s="57"/>
      <c r="F173" s="57"/>
      <c r="G173" s="108" t="s">
        <v>18</v>
      </c>
      <c r="H173" s="108"/>
      <c r="I173" s="108"/>
      <c r="J173" s="108"/>
      <c r="K173" s="48"/>
      <c r="L173" s="48"/>
      <c r="M173" s="5">
        <v>2269.1</v>
      </c>
      <c r="N173" s="5">
        <v>2269.1</v>
      </c>
      <c r="O173" s="5"/>
      <c r="P173" s="4">
        <f t="shared" ref="P173:P175" si="15">(N173-O173)/M173*100</f>
        <v>100</v>
      </c>
    </row>
    <row r="174" spans="1:19" x14ac:dyDescent="0.25">
      <c r="A174" s="114"/>
      <c r="B174" s="114"/>
      <c r="C174" s="114"/>
      <c r="D174" s="57"/>
      <c r="E174" s="57"/>
      <c r="F174" s="57"/>
      <c r="G174" s="108" t="s">
        <v>19</v>
      </c>
      <c r="H174" s="108"/>
      <c r="I174" s="108"/>
      <c r="J174" s="108"/>
      <c r="K174" s="48"/>
      <c r="L174" s="48"/>
      <c r="M174" s="5">
        <v>0</v>
      </c>
      <c r="N174" s="5">
        <v>0</v>
      </c>
      <c r="O174" s="46"/>
      <c r="P174" s="4">
        <v>0</v>
      </c>
    </row>
    <row r="175" spans="1:19" x14ac:dyDescent="0.25">
      <c r="A175" s="114"/>
      <c r="B175" s="114"/>
      <c r="C175" s="114"/>
      <c r="D175" s="57"/>
      <c r="E175" s="57"/>
      <c r="F175" s="57"/>
      <c r="G175" s="108" t="s">
        <v>20</v>
      </c>
      <c r="H175" s="108"/>
      <c r="I175" s="108"/>
      <c r="J175" s="108"/>
      <c r="K175" s="48"/>
      <c r="L175" s="48"/>
      <c r="M175" s="5">
        <v>4488.7</v>
      </c>
      <c r="N175" s="5">
        <v>4488.7</v>
      </c>
      <c r="O175" s="46">
        <v>0</v>
      </c>
      <c r="P175" s="4">
        <f t="shared" si="15"/>
        <v>100</v>
      </c>
    </row>
    <row r="176" spans="1:19" ht="28.5" customHeight="1" x14ac:dyDescent="0.25">
      <c r="A176" s="114"/>
      <c r="B176" s="114"/>
      <c r="C176" s="114"/>
      <c r="D176" s="57"/>
      <c r="E176" s="57"/>
      <c r="F176" s="57"/>
      <c r="G176" s="85" t="s">
        <v>7</v>
      </c>
      <c r="H176" s="118"/>
      <c r="I176" s="118"/>
      <c r="J176" s="118"/>
      <c r="K176" s="58"/>
      <c r="L176" s="58"/>
      <c r="M176" s="5"/>
      <c r="N176" s="5"/>
      <c r="O176" s="4"/>
      <c r="P176" s="4"/>
    </row>
    <row r="177" spans="1:16" x14ac:dyDescent="0.25">
      <c r="A177" s="114"/>
      <c r="B177" s="114"/>
      <c r="C177" s="114"/>
      <c r="D177" s="59"/>
      <c r="E177" s="59"/>
      <c r="F177" s="59"/>
      <c r="G177" s="85" t="s">
        <v>8</v>
      </c>
      <c r="H177" s="85"/>
      <c r="I177" s="85"/>
      <c r="J177" s="85"/>
      <c r="K177" s="47"/>
      <c r="L177" s="47"/>
      <c r="M177" s="5"/>
      <c r="N177" s="5"/>
      <c r="O177" s="4"/>
      <c r="P177" s="4"/>
    </row>
    <row r="178" spans="1:16" ht="31.5" customHeight="1" x14ac:dyDescent="0.25">
      <c r="A178" s="114"/>
      <c r="B178" s="114"/>
      <c r="C178" s="114"/>
      <c r="D178" s="59"/>
      <c r="E178" s="59"/>
      <c r="F178" s="59"/>
      <c r="G178" s="85" t="s">
        <v>22</v>
      </c>
      <c r="H178" s="85"/>
      <c r="I178" s="85"/>
      <c r="J178" s="85"/>
      <c r="K178" s="47"/>
      <c r="L178" s="47"/>
      <c r="M178" s="5">
        <f>SUM(M179:M182)</f>
        <v>16313.1</v>
      </c>
      <c r="N178" s="5">
        <f>SUM(N179:N182)</f>
        <v>16313.1</v>
      </c>
      <c r="O178" s="4">
        <v>0</v>
      </c>
      <c r="P178" s="4">
        <f t="shared" ref="P178:P182" si="16">(N178-O178)/M178*100</f>
        <v>100</v>
      </c>
    </row>
    <row r="179" spans="1:16" x14ac:dyDescent="0.25">
      <c r="A179" s="114"/>
      <c r="B179" s="114"/>
      <c r="C179" s="114"/>
      <c r="D179" s="59"/>
      <c r="E179" s="59"/>
      <c r="F179" s="59"/>
      <c r="G179" s="108" t="s">
        <v>17</v>
      </c>
      <c r="H179" s="108"/>
      <c r="I179" s="108"/>
      <c r="J179" s="108"/>
      <c r="K179" s="47"/>
      <c r="L179" s="47"/>
      <c r="M179" s="5">
        <v>4282.3</v>
      </c>
      <c r="N179" s="5">
        <v>4282.3</v>
      </c>
      <c r="O179" s="4">
        <v>0</v>
      </c>
      <c r="P179" s="4">
        <f t="shared" si="16"/>
        <v>100</v>
      </c>
    </row>
    <row r="180" spans="1:16" x14ac:dyDescent="0.25">
      <c r="A180" s="114"/>
      <c r="B180" s="114"/>
      <c r="C180" s="114"/>
      <c r="D180" s="59"/>
      <c r="E180" s="59"/>
      <c r="F180" s="59"/>
      <c r="G180" s="108" t="s">
        <v>18</v>
      </c>
      <c r="H180" s="108"/>
      <c r="I180" s="108"/>
      <c r="J180" s="108"/>
      <c r="K180" s="47"/>
      <c r="L180" s="47"/>
      <c r="M180" s="5">
        <v>4117.8</v>
      </c>
      <c r="N180" s="5">
        <v>4117.8</v>
      </c>
      <c r="O180" s="4">
        <v>0</v>
      </c>
      <c r="P180" s="4">
        <f t="shared" si="16"/>
        <v>100</v>
      </c>
    </row>
    <row r="181" spans="1:16" x14ac:dyDescent="0.25">
      <c r="A181" s="114"/>
      <c r="B181" s="114"/>
      <c r="C181" s="114"/>
      <c r="D181" s="59"/>
      <c r="E181" s="59"/>
      <c r="F181" s="59"/>
      <c r="G181" s="108" t="s">
        <v>19</v>
      </c>
      <c r="H181" s="108"/>
      <c r="I181" s="108"/>
      <c r="J181" s="108"/>
      <c r="K181" s="47"/>
      <c r="L181" s="47"/>
      <c r="M181" s="5">
        <v>0</v>
      </c>
      <c r="N181" s="5">
        <v>0</v>
      </c>
      <c r="O181" s="4">
        <v>0</v>
      </c>
      <c r="P181" s="4">
        <v>0</v>
      </c>
    </row>
    <row r="182" spans="1:16" x14ac:dyDescent="0.25">
      <c r="A182" s="114"/>
      <c r="B182" s="114"/>
      <c r="C182" s="114"/>
      <c r="D182" s="59"/>
      <c r="E182" s="59"/>
      <c r="F182" s="59"/>
      <c r="G182" s="108" t="s">
        <v>20</v>
      </c>
      <c r="H182" s="108"/>
      <c r="I182" s="108"/>
      <c r="J182" s="108"/>
      <c r="K182" s="47"/>
      <c r="L182" s="47"/>
      <c r="M182" s="5">
        <v>7913</v>
      </c>
      <c r="N182" s="5">
        <v>7913</v>
      </c>
      <c r="O182" s="4">
        <v>0</v>
      </c>
      <c r="P182" s="4">
        <f t="shared" si="16"/>
        <v>100</v>
      </c>
    </row>
    <row r="183" spans="1:16" ht="54.75" customHeight="1" x14ac:dyDescent="0.25">
      <c r="A183" s="114"/>
      <c r="B183" s="114"/>
      <c r="C183" s="114"/>
      <c r="D183" s="59"/>
      <c r="E183" s="59"/>
      <c r="F183" s="59"/>
      <c r="G183" s="85" t="s">
        <v>11</v>
      </c>
      <c r="H183" s="118"/>
      <c r="I183" s="118"/>
      <c r="J183" s="118"/>
      <c r="K183" s="58"/>
      <c r="L183" s="58"/>
      <c r="M183" s="5"/>
      <c r="N183" s="5"/>
      <c r="O183" s="4"/>
      <c r="P183" s="4"/>
    </row>
    <row r="184" spans="1:16" ht="36.75" customHeight="1" x14ac:dyDescent="0.25">
      <c r="A184" s="114"/>
      <c r="B184" s="114"/>
      <c r="C184" s="114"/>
      <c r="D184" s="59"/>
      <c r="E184" s="59"/>
      <c r="F184" s="59"/>
      <c r="G184" s="85" t="s">
        <v>12</v>
      </c>
      <c r="H184" s="118"/>
      <c r="I184" s="118"/>
      <c r="J184" s="118"/>
      <c r="K184" s="58"/>
      <c r="L184" s="58"/>
      <c r="M184" s="5"/>
      <c r="N184" s="5"/>
      <c r="O184" s="4"/>
      <c r="P184" s="4"/>
    </row>
    <row r="185" spans="1:16" x14ac:dyDescent="0.25">
      <c r="A185" s="114" t="s">
        <v>127</v>
      </c>
      <c r="B185" s="116"/>
      <c r="C185" s="116"/>
      <c r="D185" s="57"/>
      <c r="E185" s="57"/>
      <c r="F185" s="57"/>
      <c r="G185" s="116" t="s">
        <v>5</v>
      </c>
      <c r="H185" s="116"/>
      <c r="I185" s="116"/>
      <c r="J185" s="116"/>
      <c r="K185" s="51"/>
      <c r="L185" s="51"/>
      <c r="M185" s="2">
        <f>SUM(M192,M191,M189,M188,M186)</f>
        <v>2750</v>
      </c>
      <c r="N185" s="2">
        <f>N186+N189</f>
        <v>2720.2</v>
      </c>
      <c r="O185" s="2">
        <f>O186+O189</f>
        <v>0</v>
      </c>
      <c r="P185" s="4">
        <f>(N185-O185)/M185*100</f>
        <v>98.916363636363627</v>
      </c>
    </row>
    <row r="186" spans="1:16" x14ac:dyDescent="0.25">
      <c r="A186" s="116"/>
      <c r="B186" s="116"/>
      <c r="C186" s="116"/>
      <c r="D186" s="57"/>
      <c r="E186" s="57"/>
      <c r="F186" s="57"/>
      <c r="G186" s="85" t="s">
        <v>6</v>
      </c>
      <c r="H186" s="85"/>
      <c r="I186" s="85"/>
      <c r="J186" s="85"/>
      <c r="K186" s="13" t="s">
        <v>187</v>
      </c>
      <c r="L186" s="47"/>
      <c r="M186" s="5">
        <v>500</v>
      </c>
      <c r="N186" s="5">
        <v>481</v>
      </c>
      <c r="O186" s="4">
        <v>0</v>
      </c>
      <c r="P186" s="4">
        <f>(N186-O186)/M186*100</f>
        <v>96.2</v>
      </c>
    </row>
    <row r="187" spans="1:16" ht="32.25" customHeight="1" x14ac:dyDescent="0.25">
      <c r="A187" s="116"/>
      <c r="B187" s="116"/>
      <c r="C187" s="116"/>
      <c r="D187" s="57"/>
      <c r="E187" s="57"/>
      <c r="F187" s="57"/>
      <c r="G187" s="85" t="s">
        <v>7</v>
      </c>
      <c r="H187" s="118"/>
      <c r="I187" s="118"/>
      <c r="J187" s="118"/>
      <c r="K187" s="58"/>
      <c r="L187" s="58"/>
      <c r="M187" s="5"/>
      <c r="N187" s="5"/>
      <c r="O187" s="4"/>
      <c r="P187" s="4"/>
    </row>
    <row r="188" spans="1:16" x14ac:dyDescent="0.25">
      <c r="A188" s="116"/>
      <c r="B188" s="116"/>
      <c r="C188" s="116"/>
      <c r="D188" s="59"/>
      <c r="E188" s="59"/>
      <c r="F188" s="59"/>
      <c r="G188" s="85" t="s">
        <v>8</v>
      </c>
      <c r="H188" s="85"/>
      <c r="I188" s="85"/>
      <c r="J188" s="85"/>
      <c r="K188" s="47"/>
      <c r="L188" s="47"/>
      <c r="M188" s="5"/>
      <c r="N188" s="5"/>
      <c r="O188" s="4"/>
      <c r="P188" s="4"/>
    </row>
    <row r="189" spans="1:16" x14ac:dyDescent="0.25">
      <c r="A189" s="116"/>
      <c r="B189" s="116"/>
      <c r="C189" s="116"/>
      <c r="D189" s="59"/>
      <c r="E189" s="59"/>
      <c r="F189" s="59"/>
      <c r="G189" s="85" t="s">
        <v>9</v>
      </c>
      <c r="H189" s="85"/>
      <c r="I189" s="85"/>
      <c r="J189" s="85"/>
      <c r="K189" s="13" t="s">
        <v>37</v>
      </c>
      <c r="L189" s="60" t="s">
        <v>107</v>
      </c>
      <c r="M189" s="5">
        <v>2250</v>
      </c>
      <c r="N189" s="5">
        <v>2239.1999999999998</v>
      </c>
      <c r="O189" s="4">
        <v>0</v>
      </c>
      <c r="P189" s="4">
        <f>(N189-O189)/M189*100</f>
        <v>99.52</v>
      </c>
    </row>
    <row r="190" spans="1:16" x14ac:dyDescent="0.25">
      <c r="A190" s="116"/>
      <c r="B190" s="116"/>
      <c r="C190" s="116"/>
      <c r="D190" s="59"/>
      <c r="E190" s="59"/>
      <c r="F190" s="59"/>
      <c r="G190" s="85" t="s">
        <v>10</v>
      </c>
      <c r="H190" s="85"/>
      <c r="I190" s="85"/>
      <c r="J190" s="85"/>
      <c r="K190" s="47"/>
      <c r="L190" s="47"/>
      <c r="M190" s="5"/>
      <c r="N190" s="5"/>
      <c r="O190" s="4"/>
      <c r="P190" s="4"/>
    </row>
    <row r="191" spans="1:16" ht="51" customHeight="1" x14ac:dyDescent="0.25">
      <c r="A191" s="116"/>
      <c r="B191" s="116"/>
      <c r="C191" s="116"/>
      <c r="D191" s="59"/>
      <c r="E191" s="59"/>
      <c r="F191" s="59"/>
      <c r="G191" s="85" t="s">
        <v>11</v>
      </c>
      <c r="H191" s="118"/>
      <c r="I191" s="118"/>
      <c r="J191" s="118"/>
      <c r="K191" s="58"/>
      <c r="L191" s="58"/>
      <c r="M191" s="5"/>
      <c r="N191" s="5"/>
      <c r="O191" s="4"/>
      <c r="P191" s="4"/>
    </row>
    <row r="192" spans="1:16" ht="29.25" customHeight="1" x14ac:dyDescent="0.25">
      <c r="A192" s="116"/>
      <c r="B192" s="116"/>
      <c r="C192" s="116"/>
      <c r="D192" s="59"/>
      <c r="E192" s="59"/>
      <c r="F192" s="59"/>
      <c r="G192" s="85" t="s">
        <v>12</v>
      </c>
      <c r="H192" s="118"/>
      <c r="I192" s="118"/>
      <c r="J192" s="118"/>
      <c r="K192" s="58"/>
      <c r="L192" s="58"/>
      <c r="M192" s="5"/>
      <c r="N192" s="5"/>
      <c r="O192" s="4"/>
      <c r="P192" s="4"/>
    </row>
    <row r="193" spans="1:16" x14ac:dyDescent="0.25">
      <c r="A193" s="114" t="s">
        <v>128</v>
      </c>
      <c r="B193" s="116"/>
      <c r="C193" s="116"/>
      <c r="D193" s="57"/>
      <c r="E193" s="57"/>
      <c r="F193" s="57"/>
      <c r="G193" s="116" t="s">
        <v>5</v>
      </c>
      <c r="H193" s="116"/>
      <c r="I193" s="116"/>
      <c r="J193" s="116"/>
      <c r="K193" s="51"/>
      <c r="L193" s="51"/>
      <c r="M193" s="2">
        <f>SUM(M200,M199,M197,M196,M194)</f>
        <v>435.4</v>
      </c>
      <c r="N193" s="2">
        <f>N194</f>
        <v>435.4</v>
      </c>
      <c r="O193" s="2">
        <f>O194</f>
        <v>0</v>
      </c>
      <c r="P193" s="4">
        <f>(N193-O193)/M193*100</f>
        <v>100</v>
      </c>
    </row>
    <row r="194" spans="1:16" x14ac:dyDescent="0.25">
      <c r="A194" s="116"/>
      <c r="B194" s="116"/>
      <c r="C194" s="116"/>
      <c r="D194" s="57"/>
      <c r="E194" s="57"/>
      <c r="F194" s="57"/>
      <c r="G194" s="85" t="s">
        <v>6</v>
      </c>
      <c r="H194" s="85"/>
      <c r="I194" s="85"/>
      <c r="J194" s="85"/>
      <c r="K194" s="13" t="s">
        <v>140</v>
      </c>
      <c r="L194" s="47"/>
      <c r="M194" s="5">
        <v>435.4</v>
      </c>
      <c r="N194" s="5">
        <v>435.4</v>
      </c>
      <c r="O194" s="4">
        <v>0</v>
      </c>
      <c r="P194" s="4">
        <f>(N194-O194)/M194*100</f>
        <v>100</v>
      </c>
    </row>
    <row r="195" spans="1:16" ht="33.75" customHeight="1" x14ac:dyDescent="0.25">
      <c r="A195" s="116"/>
      <c r="B195" s="116"/>
      <c r="C195" s="116"/>
      <c r="D195" s="57"/>
      <c r="E195" s="57"/>
      <c r="F195" s="57"/>
      <c r="G195" s="85" t="s">
        <v>7</v>
      </c>
      <c r="H195" s="118"/>
      <c r="I195" s="118"/>
      <c r="J195" s="118"/>
      <c r="K195" s="58"/>
      <c r="L195" s="58"/>
      <c r="M195" s="5"/>
      <c r="N195" s="5"/>
      <c r="O195" s="4"/>
      <c r="P195" s="4"/>
    </row>
    <row r="196" spans="1:16" x14ac:dyDescent="0.25">
      <c r="A196" s="116"/>
      <c r="B196" s="116"/>
      <c r="C196" s="116"/>
      <c r="D196" s="59"/>
      <c r="E196" s="59"/>
      <c r="F196" s="59"/>
      <c r="G196" s="85" t="s">
        <v>8</v>
      </c>
      <c r="H196" s="85"/>
      <c r="I196" s="85"/>
      <c r="J196" s="85"/>
      <c r="K196" s="47"/>
      <c r="L196" s="47"/>
      <c r="M196" s="5"/>
      <c r="N196" s="5"/>
      <c r="O196" s="4"/>
      <c r="P196" s="4"/>
    </row>
    <row r="197" spans="1:16" x14ac:dyDescent="0.25">
      <c r="A197" s="116"/>
      <c r="B197" s="116"/>
      <c r="C197" s="116"/>
      <c r="D197" s="59"/>
      <c r="E197" s="59"/>
      <c r="F197" s="59"/>
      <c r="G197" s="85" t="s">
        <v>9</v>
      </c>
      <c r="H197" s="85"/>
      <c r="I197" s="85"/>
      <c r="J197" s="85"/>
      <c r="K197" s="47"/>
      <c r="L197" s="47"/>
      <c r="M197" s="5"/>
      <c r="N197" s="5"/>
      <c r="O197" s="4"/>
      <c r="P197" s="4"/>
    </row>
    <row r="198" spans="1:16" x14ac:dyDescent="0.25">
      <c r="A198" s="116"/>
      <c r="B198" s="116"/>
      <c r="C198" s="116"/>
      <c r="D198" s="59"/>
      <c r="E198" s="59"/>
      <c r="F198" s="59"/>
      <c r="G198" s="85" t="s">
        <v>10</v>
      </c>
      <c r="H198" s="85"/>
      <c r="I198" s="85"/>
      <c r="J198" s="85"/>
      <c r="K198" s="47"/>
      <c r="L198" s="47"/>
      <c r="M198" s="5"/>
      <c r="N198" s="5"/>
      <c r="O198" s="4"/>
      <c r="P198" s="4"/>
    </row>
    <row r="199" spans="1:16" ht="47.25" customHeight="1" x14ac:dyDescent="0.25">
      <c r="A199" s="116"/>
      <c r="B199" s="116"/>
      <c r="C199" s="116"/>
      <c r="D199" s="59"/>
      <c r="E199" s="59"/>
      <c r="F199" s="59"/>
      <c r="G199" s="85" t="s">
        <v>11</v>
      </c>
      <c r="H199" s="118"/>
      <c r="I199" s="118"/>
      <c r="J199" s="118"/>
      <c r="K199" s="58"/>
      <c r="L199" s="58"/>
      <c r="M199" s="5"/>
      <c r="N199" s="5"/>
      <c r="O199" s="4"/>
      <c r="P199" s="4"/>
    </row>
    <row r="200" spans="1:16" ht="37.5" customHeight="1" x14ac:dyDescent="0.25">
      <c r="A200" s="116"/>
      <c r="B200" s="116"/>
      <c r="C200" s="116"/>
      <c r="D200" s="59"/>
      <c r="E200" s="59"/>
      <c r="F200" s="59"/>
      <c r="G200" s="85" t="s">
        <v>12</v>
      </c>
      <c r="H200" s="118"/>
      <c r="I200" s="118"/>
      <c r="J200" s="118"/>
      <c r="K200" s="58"/>
      <c r="L200" s="58"/>
      <c r="M200" s="5"/>
      <c r="N200" s="5"/>
      <c r="O200" s="4"/>
      <c r="P200" s="4"/>
    </row>
    <row r="201" spans="1:16" x14ac:dyDescent="0.25">
      <c r="A201" s="114" t="s">
        <v>129</v>
      </c>
      <c r="B201" s="116"/>
      <c r="C201" s="116"/>
      <c r="D201" s="57"/>
      <c r="E201" s="57"/>
      <c r="F201" s="57"/>
      <c r="G201" s="116" t="s">
        <v>5</v>
      </c>
      <c r="H201" s="116"/>
      <c r="I201" s="116"/>
      <c r="J201" s="116"/>
      <c r="K201" s="51"/>
      <c r="L201" s="51"/>
      <c r="M201" s="2">
        <f>SUM(M208,M207,M205,M204,M202)</f>
        <v>2980.4</v>
      </c>
      <c r="N201" s="2">
        <f>N205</f>
        <v>2641.2</v>
      </c>
      <c r="O201" s="2">
        <f>O205</f>
        <v>0</v>
      </c>
      <c r="P201" s="4">
        <f>(N201-O201)/M201*100</f>
        <v>88.618977318480731</v>
      </c>
    </row>
    <row r="202" spans="1:16" x14ac:dyDescent="0.25">
      <c r="A202" s="116"/>
      <c r="B202" s="116"/>
      <c r="C202" s="116"/>
      <c r="D202" s="57"/>
      <c r="E202" s="57"/>
      <c r="F202" s="57"/>
      <c r="G202" s="85" t="s">
        <v>6</v>
      </c>
      <c r="H202" s="85"/>
      <c r="I202" s="85"/>
      <c r="J202" s="85"/>
      <c r="K202" s="47"/>
      <c r="L202" s="47"/>
      <c r="M202" s="5"/>
      <c r="N202" s="5"/>
      <c r="O202" s="4"/>
      <c r="P202" s="4"/>
    </row>
    <row r="203" spans="1:16" ht="31.5" customHeight="1" x14ac:dyDescent="0.25">
      <c r="A203" s="116"/>
      <c r="B203" s="116"/>
      <c r="C203" s="116"/>
      <c r="D203" s="57"/>
      <c r="E203" s="57"/>
      <c r="F203" s="57"/>
      <c r="G203" s="85" t="s">
        <v>7</v>
      </c>
      <c r="H203" s="118"/>
      <c r="I203" s="118"/>
      <c r="J203" s="118"/>
      <c r="K203" s="58"/>
      <c r="L203" s="58"/>
      <c r="M203" s="5"/>
      <c r="N203" s="5"/>
      <c r="O203" s="4"/>
      <c r="P203" s="4"/>
    </row>
    <row r="204" spans="1:16" x14ac:dyDescent="0.25">
      <c r="A204" s="116"/>
      <c r="B204" s="116"/>
      <c r="C204" s="116"/>
      <c r="D204" s="59"/>
      <c r="E204" s="59"/>
      <c r="F204" s="59"/>
      <c r="G204" s="85" t="s">
        <v>8</v>
      </c>
      <c r="H204" s="85"/>
      <c r="I204" s="85"/>
      <c r="J204" s="85"/>
      <c r="K204" s="47"/>
      <c r="L204" s="47"/>
      <c r="M204" s="5"/>
      <c r="N204" s="5"/>
      <c r="O204" s="4"/>
      <c r="P204" s="4"/>
    </row>
    <row r="205" spans="1:16" x14ac:dyDescent="0.25">
      <c r="A205" s="116"/>
      <c r="B205" s="116"/>
      <c r="C205" s="116"/>
      <c r="D205" s="59"/>
      <c r="E205" s="59"/>
      <c r="F205" s="59"/>
      <c r="G205" s="85" t="s">
        <v>9</v>
      </c>
      <c r="H205" s="85"/>
      <c r="I205" s="85"/>
      <c r="J205" s="85"/>
      <c r="K205" s="13" t="s">
        <v>38</v>
      </c>
      <c r="L205" s="60" t="s">
        <v>108</v>
      </c>
      <c r="M205" s="5">
        <v>2980.4</v>
      </c>
      <c r="N205" s="5">
        <v>2641.2</v>
      </c>
      <c r="O205" s="4">
        <v>0</v>
      </c>
      <c r="P205" s="4">
        <f>(N205-O205)/M205*100</f>
        <v>88.618977318480731</v>
      </c>
    </row>
    <row r="206" spans="1:16" x14ac:dyDescent="0.25">
      <c r="A206" s="116"/>
      <c r="B206" s="116"/>
      <c r="C206" s="116"/>
      <c r="D206" s="59"/>
      <c r="E206" s="59"/>
      <c r="F206" s="59"/>
      <c r="G206" s="85" t="s">
        <v>10</v>
      </c>
      <c r="H206" s="85"/>
      <c r="I206" s="85"/>
      <c r="J206" s="85"/>
      <c r="K206" s="47"/>
      <c r="L206" s="47"/>
      <c r="M206" s="5"/>
      <c r="N206" s="5"/>
      <c r="O206" s="4"/>
      <c r="P206" s="4"/>
    </row>
    <row r="207" spans="1:16" ht="52.5" customHeight="1" x14ac:dyDescent="0.25">
      <c r="A207" s="116"/>
      <c r="B207" s="116"/>
      <c r="C207" s="116"/>
      <c r="D207" s="59"/>
      <c r="E207" s="59"/>
      <c r="F207" s="59"/>
      <c r="G207" s="85" t="s">
        <v>11</v>
      </c>
      <c r="H207" s="118"/>
      <c r="I207" s="118"/>
      <c r="J207" s="118"/>
      <c r="K207" s="58"/>
      <c r="L207" s="58"/>
      <c r="M207" s="5"/>
      <c r="N207" s="5"/>
      <c r="O207" s="4"/>
      <c r="P207" s="4"/>
    </row>
    <row r="208" spans="1:16" ht="31.5" customHeight="1" x14ac:dyDescent="0.25">
      <c r="A208" s="116"/>
      <c r="B208" s="116"/>
      <c r="C208" s="116"/>
      <c r="D208" s="59"/>
      <c r="E208" s="59"/>
      <c r="F208" s="59"/>
      <c r="G208" s="85" t="s">
        <v>12</v>
      </c>
      <c r="H208" s="118"/>
      <c r="I208" s="118"/>
      <c r="J208" s="118"/>
      <c r="K208" s="58"/>
      <c r="L208" s="58"/>
      <c r="M208" s="5"/>
      <c r="N208" s="5"/>
      <c r="O208" s="4"/>
      <c r="P208" s="4"/>
    </row>
    <row r="209" spans="1:16" x14ac:dyDescent="0.25">
      <c r="A209" s="114" t="s">
        <v>130</v>
      </c>
      <c r="B209" s="116"/>
      <c r="C209" s="116"/>
      <c r="D209" s="57"/>
      <c r="E209" s="57"/>
      <c r="F209" s="57"/>
      <c r="G209" s="116" t="s">
        <v>5</v>
      </c>
      <c r="H209" s="116"/>
      <c r="I209" s="116"/>
      <c r="J209" s="116"/>
      <c r="K209" s="51"/>
      <c r="L209" s="51"/>
      <c r="M209" s="2">
        <f>SUM(M216,M215,M213,M212,M210)</f>
        <v>0</v>
      </c>
      <c r="N209" s="2">
        <f>SUM(N216,N215,N213,N212,N210)</f>
        <v>0</v>
      </c>
      <c r="O209" s="4">
        <v>0</v>
      </c>
      <c r="P209" s="4">
        <v>0</v>
      </c>
    </row>
    <row r="210" spans="1:16" x14ac:dyDescent="0.25">
      <c r="A210" s="116"/>
      <c r="B210" s="116"/>
      <c r="C210" s="116"/>
      <c r="D210" s="57"/>
      <c r="E210" s="57"/>
      <c r="F210" s="57"/>
      <c r="G210" s="85" t="s">
        <v>6</v>
      </c>
      <c r="H210" s="85"/>
      <c r="I210" s="85"/>
      <c r="J210" s="85"/>
      <c r="K210" s="47"/>
      <c r="L210" s="47"/>
      <c r="M210" s="5"/>
      <c r="N210" s="5"/>
      <c r="O210" s="4"/>
      <c r="P210" s="4"/>
    </row>
    <row r="211" spans="1:16" ht="37.5" customHeight="1" x14ac:dyDescent="0.25">
      <c r="A211" s="116"/>
      <c r="B211" s="116"/>
      <c r="C211" s="116"/>
      <c r="D211" s="57"/>
      <c r="E211" s="57"/>
      <c r="F211" s="57"/>
      <c r="G211" s="85" t="s">
        <v>7</v>
      </c>
      <c r="H211" s="118"/>
      <c r="I211" s="118"/>
      <c r="J211" s="118"/>
      <c r="K211" s="58"/>
      <c r="L211" s="58"/>
      <c r="M211" s="5"/>
      <c r="N211" s="5"/>
      <c r="O211" s="4"/>
      <c r="P211" s="4"/>
    </row>
    <row r="212" spans="1:16" ht="18" customHeight="1" x14ac:dyDescent="0.25">
      <c r="A212" s="116"/>
      <c r="B212" s="116"/>
      <c r="C212" s="116"/>
      <c r="D212" s="59"/>
      <c r="E212" s="59"/>
      <c r="F212" s="59"/>
      <c r="G212" s="85" t="s">
        <v>8</v>
      </c>
      <c r="H212" s="85"/>
      <c r="I212" s="85"/>
      <c r="J212" s="85"/>
      <c r="K212" s="47"/>
      <c r="L212" s="47"/>
      <c r="M212" s="5"/>
      <c r="N212" s="5"/>
      <c r="O212" s="4"/>
      <c r="P212" s="4"/>
    </row>
    <row r="213" spans="1:16" x14ac:dyDescent="0.25">
      <c r="A213" s="116"/>
      <c r="B213" s="116"/>
      <c r="C213" s="116"/>
      <c r="D213" s="59"/>
      <c r="E213" s="59"/>
      <c r="F213" s="59"/>
      <c r="G213" s="85" t="s">
        <v>9</v>
      </c>
      <c r="H213" s="85"/>
      <c r="I213" s="85"/>
      <c r="J213" s="85"/>
      <c r="K213" s="13" t="s">
        <v>141</v>
      </c>
      <c r="L213" s="60" t="s">
        <v>109</v>
      </c>
      <c r="M213" s="5">
        <v>0</v>
      </c>
      <c r="N213" s="5">
        <v>0</v>
      </c>
      <c r="O213" s="4">
        <v>0</v>
      </c>
      <c r="P213" s="4">
        <v>0</v>
      </c>
    </row>
    <row r="214" spans="1:16" x14ac:dyDescent="0.25">
      <c r="A214" s="116"/>
      <c r="B214" s="116"/>
      <c r="C214" s="116"/>
      <c r="D214" s="59"/>
      <c r="E214" s="59"/>
      <c r="F214" s="59"/>
      <c r="G214" s="85" t="s">
        <v>10</v>
      </c>
      <c r="H214" s="85"/>
      <c r="I214" s="85"/>
      <c r="J214" s="85"/>
      <c r="K214" s="47"/>
      <c r="L214" s="47"/>
      <c r="M214" s="5"/>
      <c r="N214" s="5"/>
      <c r="O214" s="4"/>
      <c r="P214" s="4"/>
    </row>
    <row r="215" spans="1:16" ht="51.75" customHeight="1" x14ac:dyDescent="0.25">
      <c r="A215" s="116"/>
      <c r="B215" s="116"/>
      <c r="C215" s="116"/>
      <c r="D215" s="59"/>
      <c r="E215" s="59"/>
      <c r="F215" s="59"/>
      <c r="G215" s="85" t="s">
        <v>11</v>
      </c>
      <c r="H215" s="118"/>
      <c r="I215" s="118"/>
      <c r="J215" s="118"/>
      <c r="K215" s="58"/>
      <c r="L215" s="58"/>
      <c r="M215" s="5"/>
      <c r="N215" s="5"/>
      <c r="O215" s="4"/>
      <c r="P215" s="4"/>
    </row>
    <row r="216" spans="1:16" ht="31.5" customHeight="1" x14ac:dyDescent="0.25">
      <c r="A216" s="116"/>
      <c r="B216" s="116"/>
      <c r="C216" s="116"/>
      <c r="D216" s="59"/>
      <c r="E216" s="59"/>
      <c r="F216" s="59"/>
      <c r="G216" s="85" t="s">
        <v>12</v>
      </c>
      <c r="H216" s="118"/>
      <c r="I216" s="118"/>
      <c r="J216" s="118"/>
      <c r="K216" s="58"/>
      <c r="L216" s="58"/>
      <c r="M216" s="5"/>
      <c r="N216" s="5"/>
      <c r="O216" s="4"/>
      <c r="P216" s="4"/>
    </row>
    <row r="217" spans="1:16" x14ac:dyDescent="0.25">
      <c r="A217" s="114" t="s">
        <v>207</v>
      </c>
      <c r="B217" s="116"/>
      <c r="C217" s="116"/>
      <c r="D217" s="57"/>
      <c r="E217" s="57"/>
      <c r="F217" s="57"/>
      <c r="G217" s="116" t="s">
        <v>5</v>
      </c>
      <c r="H217" s="116"/>
      <c r="I217" s="116"/>
      <c r="J217" s="116"/>
      <c r="K217" s="51"/>
      <c r="L217" s="51"/>
      <c r="M217" s="2">
        <f>SUM(M224,M223,M221,M220,M218)</f>
        <v>240</v>
      </c>
      <c r="N217" s="2">
        <f>SUM(N224,N223,N221,N220,N218)</f>
        <v>240</v>
      </c>
      <c r="O217" s="4">
        <v>0</v>
      </c>
      <c r="P217" s="4">
        <f>(N217-O217)/M217*100</f>
        <v>100</v>
      </c>
    </row>
    <row r="218" spans="1:16" x14ac:dyDescent="0.25">
      <c r="A218" s="116"/>
      <c r="B218" s="116"/>
      <c r="C218" s="116"/>
      <c r="D218" s="57"/>
      <c r="E218" s="57"/>
      <c r="F218" s="57"/>
      <c r="G218" s="85" t="s">
        <v>6</v>
      </c>
      <c r="H218" s="85"/>
      <c r="I218" s="85"/>
      <c r="J218" s="85"/>
      <c r="K218" s="47"/>
      <c r="L218" s="47"/>
      <c r="M218" s="5"/>
      <c r="N218" s="5"/>
      <c r="O218" s="4"/>
      <c r="P218" s="4"/>
    </row>
    <row r="219" spans="1:16" ht="31.5" customHeight="1" x14ac:dyDescent="0.25">
      <c r="A219" s="116"/>
      <c r="B219" s="116"/>
      <c r="C219" s="116"/>
      <c r="D219" s="57"/>
      <c r="E219" s="57"/>
      <c r="F219" s="57"/>
      <c r="G219" s="85" t="s">
        <v>7</v>
      </c>
      <c r="H219" s="118"/>
      <c r="I219" s="118"/>
      <c r="J219" s="118"/>
      <c r="K219" s="58"/>
      <c r="L219" s="58"/>
      <c r="M219" s="5"/>
      <c r="N219" s="5"/>
      <c r="O219" s="4"/>
      <c r="P219" s="4"/>
    </row>
    <row r="220" spans="1:16" ht="18" customHeight="1" x14ac:dyDescent="0.25">
      <c r="A220" s="116"/>
      <c r="B220" s="116"/>
      <c r="C220" s="116"/>
      <c r="D220" s="59"/>
      <c r="E220" s="59"/>
      <c r="F220" s="59"/>
      <c r="G220" s="85" t="s">
        <v>8</v>
      </c>
      <c r="H220" s="85"/>
      <c r="I220" s="85"/>
      <c r="J220" s="85"/>
      <c r="K220" s="13" t="s">
        <v>125</v>
      </c>
      <c r="L220" s="60" t="s">
        <v>131</v>
      </c>
      <c r="M220" s="9">
        <v>240</v>
      </c>
      <c r="N220" s="9">
        <v>240</v>
      </c>
      <c r="O220" s="4">
        <v>0</v>
      </c>
      <c r="P220" s="4">
        <f>(N220-O220)/M220*100</f>
        <v>100</v>
      </c>
    </row>
    <row r="221" spans="1:16" x14ac:dyDescent="0.25">
      <c r="A221" s="116"/>
      <c r="B221" s="116"/>
      <c r="C221" s="116"/>
      <c r="D221" s="59"/>
      <c r="E221" s="59"/>
      <c r="F221" s="59"/>
      <c r="G221" s="85" t="s">
        <v>9</v>
      </c>
      <c r="H221" s="85"/>
      <c r="I221" s="85"/>
      <c r="J221" s="85"/>
      <c r="K221" s="13"/>
      <c r="L221" s="60"/>
      <c r="M221" s="5"/>
      <c r="N221" s="5"/>
      <c r="O221" s="4"/>
      <c r="P221" s="4"/>
    </row>
    <row r="222" spans="1:16" x14ac:dyDescent="0.25">
      <c r="A222" s="116"/>
      <c r="B222" s="116"/>
      <c r="C222" s="116"/>
      <c r="D222" s="59"/>
      <c r="E222" s="59"/>
      <c r="F222" s="59"/>
      <c r="G222" s="85" t="s">
        <v>10</v>
      </c>
      <c r="H222" s="85"/>
      <c r="I222" s="85"/>
      <c r="J222" s="85"/>
      <c r="K222" s="47"/>
      <c r="L222" s="47"/>
      <c r="M222" s="5"/>
      <c r="N222" s="5"/>
      <c r="O222" s="4"/>
      <c r="P222" s="4"/>
    </row>
    <row r="223" spans="1:16" ht="48.75" customHeight="1" x14ac:dyDescent="0.25">
      <c r="A223" s="116"/>
      <c r="B223" s="116"/>
      <c r="C223" s="116"/>
      <c r="D223" s="59"/>
      <c r="E223" s="59"/>
      <c r="F223" s="59"/>
      <c r="G223" s="85" t="s">
        <v>11</v>
      </c>
      <c r="H223" s="118"/>
      <c r="I223" s="118"/>
      <c r="J223" s="118"/>
      <c r="K223" s="58"/>
      <c r="L223" s="58"/>
      <c r="M223" s="5"/>
      <c r="N223" s="5"/>
      <c r="O223" s="4"/>
      <c r="P223" s="4"/>
    </row>
    <row r="224" spans="1:16" ht="34.5" customHeight="1" x14ac:dyDescent="0.25">
      <c r="A224" s="116"/>
      <c r="B224" s="116"/>
      <c r="C224" s="116"/>
      <c r="D224" s="59"/>
      <c r="E224" s="59"/>
      <c r="F224" s="59"/>
      <c r="G224" s="85" t="s">
        <v>12</v>
      </c>
      <c r="H224" s="118"/>
      <c r="I224" s="118"/>
      <c r="J224" s="118"/>
      <c r="K224" s="58"/>
      <c r="L224" s="58"/>
      <c r="M224" s="5"/>
      <c r="N224" s="5"/>
      <c r="O224" s="4"/>
      <c r="P224" s="4"/>
    </row>
    <row r="225" spans="1:16" x14ac:dyDescent="0.25">
      <c r="A225" s="114" t="s">
        <v>142</v>
      </c>
      <c r="B225" s="116"/>
      <c r="C225" s="116"/>
      <c r="D225" s="57"/>
      <c r="E225" s="57"/>
      <c r="F225" s="57"/>
      <c r="G225" s="116" t="s">
        <v>5</v>
      </c>
      <c r="H225" s="116"/>
      <c r="I225" s="116"/>
      <c r="J225" s="116"/>
      <c r="K225" s="51"/>
      <c r="L225" s="51"/>
      <c r="M225" s="2">
        <f>SUM(M232,M231,M230,M229,M228,M226)</f>
        <v>2663.3</v>
      </c>
      <c r="N225" s="2">
        <f>SUM(N232,N231,N230,N229,N228,N226)</f>
        <v>2610</v>
      </c>
      <c r="O225" s="4">
        <v>0</v>
      </c>
      <c r="P225" s="4">
        <f>(N225-O225)/M225*100</f>
        <v>97.998723388277696</v>
      </c>
    </row>
    <row r="226" spans="1:16" x14ac:dyDescent="0.25">
      <c r="A226" s="116"/>
      <c r="B226" s="116"/>
      <c r="C226" s="116"/>
      <c r="D226" s="57"/>
      <c r="E226" s="57"/>
      <c r="F226" s="57"/>
      <c r="G226" s="85" t="s">
        <v>6</v>
      </c>
      <c r="H226" s="85"/>
      <c r="I226" s="85"/>
      <c r="J226" s="85"/>
      <c r="K226" s="47" t="s">
        <v>144</v>
      </c>
      <c r="L226" s="47"/>
      <c r="M226" s="5">
        <v>1168.3</v>
      </c>
      <c r="N226" s="5">
        <v>1168.3</v>
      </c>
      <c r="O226" s="4"/>
      <c r="P226" s="4">
        <f>(N226-O226)/M226*100</f>
        <v>100</v>
      </c>
    </row>
    <row r="227" spans="1:16" ht="34.5" customHeight="1" x14ac:dyDescent="0.25">
      <c r="A227" s="116"/>
      <c r="B227" s="116"/>
      <c r="C227" s="116"/>
      <c r="D227" s="57"/>
      <c r="E227" s="57"/>
      <c r="F227" s="57"/>
      <c r="G227" s="85" t="s">
        <v>7</v>
      </c>
      <c r="H227" s="118"/>
      <c r="I227" s="118"/>
      <c r="J227" s="118"/>
      <c r="K227" s="58"/>
      <c r="L227" s="58"/>
      <c r="M227" s="5"/>
      <c r="N227" s="5"/>
      <c r="O227" s="4"/>
      <c r="P227" s="4"/>
    </row>
    <row r="228" spans="1:16" ht="18" customHeight="1" x14ac:dyDescent="0.25">
      <c r="A228" s="116"/>
      <c r="B228" s="116"/>
      <c r="C228" s="116"/>
      <c r="D228" s="59"/>
      <c r="E228" s="59"/>
      <c r="F228" s="59"/>
      <c r="G228" s="85" t="s">
        <v>8</v>
      </c>
      <c r="H228" s="85"/>
      <c r="I228" s="85"/>
      <c r="J228" s="85"/>
      <c r="K228" s="13"/>
      <c r="L228" s="60"/>
      <c r="M228" s="9"/>
      <c r="N228" s="9"/>
      <c r="O228" s="4"/>
      <c r="P228" s="4"/>
    </row>
    <row r="229" spans="1:16" x14ac:dyDescent="0.25">
      <c r="A229" s="116"/>
      <c r="B229" s="116"/>
      <c r="C229" s="116"/>
      <c r="D229" s="59"/>
      <c r="E229" s="59"/>
      <c r="F229" s="59"/>
      <c r="G229" s="85" t="s">
        <v>9</v>
      </c>
      <c r="H229" s="85"/>
      <c r="I229" s="85"/>
      <c r="J229" s="85"/>
      <c r="K229" s="47" t="s">
        <v>143</v>
      </c>
      <c r="L229" s="60" t="s">
        <v>147</v>
      </c>
      <c r="M229" s="5">
        <v>1250</v>
      </c>
      <c r="N229" s="5">
        <v>1196.7</v>
      </c>
      <c r="O229" s="4"/>
      <c r="P229" s="4">
        <f t="shared" ref="P229:P230" si="17">(N229-O229)/M229*100</f>
        <v>95.736000000000004</v>
      </c>
    </row>
    <row r="230" spans="1:16" x14ac:dyDescent="0.25">
      <c r="A230" s="116"/>
      <c r="B230" s="116"/>
      <c r="C230" s="116"/>
      <c r="D230" s="59"/>
      <c r="E230" s="59"/>
      <c r="F230" s="59"/>
      <c r="G230" s="85" t="s">
        <v>10</v>
      </c>
      <c r="H230" s="85"/>
      <c r="I230" s="85"/>
      <c r="J230" s="85"/>
      <c r="K230" s="47" t="s">
        <v>144</v>
      </c>
      <c r="L230" s="47"/>
      <c r="M230" s="5">
        <v>245</v>
      </c>
      <c r="N230" s="5">
        <v>245</v>
      </c>
      <c r="O230" s="4"/>
      <c r="P230" s="4">
        <f t="shared" si="17"/>
        <v>100</v>
      </c>
    </row>
    <row r="231" spans="1:16" ht="46.5" customHeight="1" x14ac:dyDescent="0.25">
      <c r="A231" s="116"/>
      <c r="B231" s="116"/>
      <c r="C231" s="116"/>
      <c r="D231" s="59"/>
      <c r="E231" s="59"/>
      <c r="F231" s="59"/>
      <c r="G231" s="85" t="s">
        <v>11</v>
      </c>
      <c r="H231" s="118"/>
      <c r="I231" s="118"/>
      <c r="J231" s="118"/>
      <c r="K231" s="58"/>
      <c r="L231" s="58"/>
      <c r="M231" s="5"/>
      <c r="N231" s="5"/>
      <c r="O231" s="4"/>
      <c r="P231" s="4"/>
    </row>
    <row r="232" spans="1:16" ht="36.75" customHeight="1" x14ac:dyDescent="0.25">
      <c r="A232" s="116"/>
      <c r="B232" s="116"/>
      <c r="C232" s="116"/>
      <c r="D232" s="59"/>
      <c r="E232" s="59"/>
      <c r="F232" s="59"/>
      <c r="G232" s="85" t="s">
        <v>12</v>
      </c>
      <c r="H232" s="118"/>
      <c r="I232" s="118"/>
      <c r="J232" s="118"/>
      <c r="K232" s="58"/>
      <c r="L232" s="58"/>
      <c r="M232" s="5"/>
      <c r="N232" s="5"/>
      <c r="O232" s="4"/>
      <c r="P232" s="4"/>
    </row>
    <row r="233" spans="1:16" x14ac:dyDescent="0.25">
      <c r="A233" s="114" t="s">
        <v>145</v>
      </c>
      <c r="B233" s="116"/>
      <c r="C233" s="116"/>
      <c r="D233" s="57"/>
      <c r="E233" s="57"/>
      <c r="F233" s="57"/>
      <c r="G233" s="116" t="s">
        <v>5</v>
      </c>
      <c r="H233" s="116"/>
      <c r="I233" s="116"/>
      <c r="J233" s="116"/>
      <c r="K233" s="51"/>
      <c r="L233" s="51"/>
      <c r="M233" s="2">
        <f>SUM(M240,M239,M237,M236,M234)</f>
        <v>793.9</v>
      </c>
      <c r="N233" s="2">
        <f>SUM(N240,N239,N237,N236,N234)</f>
        <v>140.9</v>
      </c>
      <c r="O233" s="4">
        <v>0</v>
      </c>
      <c r="P233" s="4">
        <f>(N233-O233)/M233*100</f>
        <v>17.747827182264768</v>
      </c>
    </row>
    <row r="234" spans="1:16" x14ac:dyDescent="0.25">
      <c r="A234" s="116"/>
      <c r="B234" s="116"/>
      <c r="C234" s="116"/>
      <c r="D234" s="57"/>
      <c r="E234" s="57"/>
      <c r="F234" s="57"/>
      <c r="G234" s="85" t="s">
        <v>6</v>
      </c>
      <c r="H234" s="85"/>
      <c r="I234" s="85"/>
      <c r="J234" s="85"/>
      <c r="K234" s="47" t="s">
        <v>149</v>
      </c>
      <c r="L234" s="47"/>
      <c r="M234" s="2">
        <v>8.9</v>
      </c>
      <c r="N234" s="2">
        <v>7</v>
      </c>
      <c r="O234" s="4"/>
      <c r="P234" s="4">
        <f>(N234-O234)/M234*100</f>
        <v>78.651685393258418</v>
      </c>
    </row>
    <row r="235" spans="1:16" ht="30.75" customHeight="1" x14ac:dyDescent="0.25">
      <c r="A235" s="116"/>
      <c r="B235" s="116"/>
      <c r="C235" s="116"/>
      <c r="D235" s="57"/>
      <c r="E235" s="57"/>
      <c r="F235" s="57"/>
      <c r="G235" s="85" t="s">
        <v>7</v>
      </c>
      <c r="H235" s="118"/>
      <c r="I235" s="118"/>
      <c r="J235" s="118"/>
      <c r="K235" s="58"/>
      <c r="L235" s="58"/>
      <c r="M235" s="2"/>
      <c r="N235" s="2"/>
      <c r="O235" s="4"/>
      <c r="P235" s="4"/>
    </row>
    <row r="236" spans="1:16" ht="18" customHeight="1" x14ac:dyDescent="0.25">
      <c r="A236" s="116"/>
      <c r="B236" s="116"/>
      <c r="C236" s="116"/>
      <c r="D236" s="59"/>
      <c r="E236" s="59"/>
      <c r="F236" s="59"/>
      <c r="G236" s="85" t="s">
        <v>8</v>
      </c>
      <c r="H236" s="85"/>
      <c r="I236" s="85"/>
      <c r="J236" s="85"/>
      <c r="K236" s="13"/>
      <c r="L236" s="60"/>
      <c r="M236" s="2"/>
      <c r="N236" s="2"/>
      <c r="O236" s="4"/>
      <c r="P236" s="4"/>
    </row>
    <row r="237" spans="1:16" x14ac:dyDescent="0.25">
      <c r="A237" s="116"/>
      <c r="B237" s="116"/>
      <c r="C237" s="116"/>
      <c r="D237" s="59"/>
      <c r="E237" s="59"/>
      <c r="F237" s="59"/>
      <c r="G237" s="85" t="s">
        <v>9</v>
      </c>
      <c r="H237" s="85"/>
      <c r="I237" s="85"/>
      <c r="J237" s="85"/>
      <c r="K237" s="47" t="s">
        <v>148</v>
      </c>
      <c r="L237" s="60" t="s">
        <v>188</v>
      </c>
      <c r="M237" s="2">
        <v>785</v>
      </c>
      <c r="N237" s="2">
        <v>133.9</v>
      </c>
      <c r="O237" s="4"/>
      <c r="P237" s="4">
        <f t="shared" ref="P237" si="18">(N237-O237)/M237*100</f>
        <v>17.057324840764331</v>
      </c>
    </row>
    <row r="238" spans="1:16" x14ac:dyDescent="0.25">
      <c r="A238" s="116"/>
      <c r="B238" s="116"/>
      <c r="C238" s="116"/>
      <c r="D238" s="59"/>
      <c r="E238" s="59"/>
      <c r="F238" s="59"/>
      <c r="G238" s="85" t="s">
        <v>10</v>
      </c>
      <c r="H238" s="85"/>
      <c r="I238" s="85"/>
      <c r="J238" s="85"/>
      <c r="K238" s="47"/>
      <c r="L238" s="47"/>
      <c r="M238" s="5"/>
      <c r="N238" s="5"/>
      <c r="O238" s="4"/>
      <c r="P238" s="4"/>
    </row>
    <row r="239" spans="1:16" ht="46.5" customHeight="1" x14ac:dyDescent="0.25">
      <c r="A239" s="116"/>
      <c r="B239" s="116"/>
      <c r="C239" s="116"/>
      <c r="D239" s="59"/>
      <c r="E239" s="59"/>
      <c r="F239" s="59"/>
      <c r="G239" s="85" t="s">
        <v>11</v>
      </c>
      <c r="H239" s="118"/>
      <c r="I239" s="118"/>
      <c r="J239" s="118"/>
      <c r="K239" s="58"/>
      <c r="L239" s="58"/>
      <c r="M239" s="5"/>
      <c r="N239" s="5"/>
      <c r="O239" s="4"/>
      <c r="P239" s="4"/>
    </row>
    <row r="240" spans="1:16" ht="30" customHeight="1" x14ac:dyDescent="0.25">
      <c r="A240" s="116"/>
      <c r="B240" s="116"/>
      <c r="C240" s="116"/>
      <c r="D240" s="59"/>
      <c r="E240" s="59"/>
      <c r="F240" s="59"/>
      <c r="G240" s="85" t="s">
        <v>12</v>
      </c>
      <c r="H240" s="118"/>
      <c r="I240" s="118"/>
      <c r="J240" s="118"/>
      <c r="K240" s="58"/>
      <c r="L240" s="58"/>
      <c r="M240" s="5"/>
      <c r="N240" s="5"/>
      <c r="O240" s="4"/>
      <c r="P240" s="4"/>
    </row>
    <row r="241" spans="1:25" s="26" customFormat="1" ht="18.75" customHeight="1" x14ac:dyDescent="0.25">
      <c r="A241" s="114" t="s">
        <v>146</v>
      </c>
      <c r="B241" s="115"/>
      <c r="C241" s="115"/>
      <c r="D241" s="57"/>
      <c r="E241" s="57"/>
      <c r="F241" s="57"/>
      <c r="G241" s="116" t="s">
        <v>5</v>
      </c>
      <c r="H241" s="116"/>
      <c r="I241" s="116"/>
      <c r="J241" s="116"/>
      <c r="K241" s="61"/>
      <c r="L241" s="61"/>
      <c r="M241" s="62">
        <f t="shared" ref="M241:O241" si="19">SUM(M242:M243)</f>
        <v>13300.3</v>
      </c>
      <c r="N241" s="62">
        <f t="shared" si="19"/>
        <v>13300.3</v>
      </c>
      <c r="O241" s="62">
        <f t="shared" si="19"/>
        <v>0</v>
      </c>
      <c r="P241" s="4">
        <f t="shared" ref="P241:P244" si="20">(N241-O241)/M241*100</f>
        <v>100</v>
      </c>
    </row>
    <row r="242" spans="1:25" s="26" customFormat="1" ht="15" customHeight="1" x14ac:dyDescent="0.25">
      <c r="A242" s="114"/>
      <c r="B242" s="115"/>
      <c r="C242" s="115"/>
      <c r="D242" s="57"/>
      <c r="E242" s="57"/>
      <c r="F242" s="57"/>
      <c r="G242" s="85" t="s">
        <v>17</v>
      </c>
      <c r="H242" s="117"/>
      <c r="I242" s="117"/>
      <c r="J242" s="117"/>
      <c r="K242" s="5"/>
      <c r="L242" s="5"/>
      <c r="M242" s="34">
        <f>M245+M248+M253</f>
        <v>704.5</v>
      </c>
      <c r="N242" s="34">
        <f>N245+N248+N253</f>
        <v>704.5</v>
      </c>
      <c r="O242" s="34"/>
      <c r="P242" s="4">
        <f t="shared" si="20"/>
        <v>100</v>
      </c>
      <c r="Q242" s="33"/>
      <c r="R242" s="33"/>
      <c r="S242" s="33"/>
      <c r="T242" s="33"/>
      <c r="U242" s="33"/>
      <c r="V242" s="33"/>
      <c r="W242" s="33"/>
      <c r="X242" s="30"/>
    </row>
    <row r="243" spans="1:25" s="26" customFormat="1" ht="15" customHeight="1" x14ac:dyDescent="0.25">
      <c r="A243" s="114"/>
      <c r="B243" s="115"/>
      <c r="C243" s="115"/>
      <c r="D243" s="57"/>
      <c r="E243" s="57"/>
      <c r="F243" s="57"/>
      <c r="G243" s="85" t="s">
        <v>18</v>
      </c>
      <c r="H243" s="117"/>
      <c r="I243" s="117"/>
      <c r="J243" s="117"/>
      <c r="K243" s="5"/>
      <c r="L243" s="5"/>
      <c r="M243" s="4">
        <f>M246+M249+M254</f>
        <v>12595.8</v>
      </c>
      <c r="N243" s="4">
        <f>N246+N249+N254</f>
        <v>12595.8</v>
      </c>
      <c r="O243" s="4"/>
      <c r="P243" s="4">
        <f t="shared" si="20"/>
        <v>100</v>
      </c>
      <c r="Q243" s="24"/>
      <c r="R243" s="24"/>
      <c r="S243" s="24"/>
      <c r="T243" s="24"/>
    </row>
    <row r="244" spans="1:25" s="26" customFormat="1" ht="15" customHeight="1" x14ac:dyDescent="0.25">
      <c r="A244" s="115"/>
      <c r="B244" s="115"/>
      <c r="C244" s="115"/>
      <c r="D244" s="57"/>
      <c r="E244" s="57"/>
      <c r="F244" s="57"/>
      <c r="G244" s="85" t="s">
        <v>21</v>
      </c>
      <c r="H244" s="85"/>
      <c r="I244" s="85"/>
      <c r="J244" s="85"/>
      <c r="K244" s="5"/>
      <c r="L244" s="5"/>
      <c r="M244" s="4">
        <f t="shared" ref="M244:N244" si="21">SUM(M245:M246)</f>
        <v>398.4</v>
      </c>
      <c r="N244" s="4">
        <f t="shared" si="21"/>
        <v>398.4</v>
      </c>
      <c r="O244" s="4"/>
      <c r="P244" s="4">
        <f t="shared" si="20"/>
        <v>100</v>
      </c>
      <c r="Q244" s="28"/>
      <c r="R244" s="29"/>
      <c r="S244" s="29"/>
      <c r="T244" s="29"/>
    </row>
    <row r="245" spans="1:25" s="26" customFormat="1" ht="18" customHeight="1" x14ac:dyDescent="0.25">
      <c r="A245" s="115"/>
      <c r="B245" s="115"/>
      <c r="C245" s="115"/>
      <c r="D245" s="57"/>
      <c r="E245" s="57"/>
      <c r="F245" s="57"/>
      <c r="G245" s="85" t="s">
        <v>17</v>
      </c>
      <c r="H245" s="85"/>
      <c r="I245" s="85"/>
      <c r="J245" s="85"/>
      <c r="K245" s="5"/>
      <c r="L245" s="5"/>
      <c r="M245" s="4">
        <v>20.5</v>
      </c>
      <c r="N245" s="4">
        <v>20.5</v>
      </c>
      <c r="O245" s="4"/>
      <c r="P245" s="4"/>
      <c r="Q245" s="30"/>
      <c r="R245" s="30"/>
      <c r="S245" s="30"/>
      <c r="T245" s="30"/>
    </row>
    <row r="246" spans="1:25" s="26" customFormat="1" ht="15" customHeight="1" x14ac:dyDescent="0.25">
      <c r="A246" s="115"/>
      <c r="B246" s="115"/>
      <c r="C246" s="115"/>
      <c r="D246" s="57"/>
      <c r="E246" s="57"/>
      <c r="F246" s="57"/>
      <c r="G246" s="85" t="s">
        <v>18</v>
      </c>
      <c r="H246" s="85"/>
      <c r="I246" s="85"/>
      <c r="J246" s="85"/>
      <c r="K246" s="5"/>
      <c r="L246" s="5"/>
      <c r="M246" s="4">
        <v>377.9</v>
      </c>
      <c r="N246" s="4">
        <v>377.9</v>
      </c>
      <c r="O246" s="4"/>
      <c r="P246" s="4"/>
    </row>
    <row r="247" spans="1:25" s="26" customFormat="1" ht="15" customHeight="1" x14ac:dyDescent="0.25">
      <c r="A247" s="115"/>
      <c r="B247" s="115"/>
      <c r="C247" s="115"/>
      <c r="D247" s="59"/>
      <c r="E247" s="59"/>
      <c r="F247" s="59"/>
      <c r="G247" s="85" t="s">
        <v>9</v>
      </c>
      <c r="H247" s="85"/>
      <c r="I247" s="85"/>
      <c r="J247" s="85"/>
      <c r="K247" s="47" t="s">
        <v>189</v>
      </c>
      <c r="L247" s="60" t="s">
        <v>190</v>
      </c>
      <c r="M247" s="4">
        <f t="shared" ref="M247:N247" si="22">SUM(M248:M249)</f>
        <v>12901.9</v>
      </c>
      <c r="N247" s="4">
        <f t="shared" si="22"/>
        <v>12901.9</v>
      </c>
      <c r="O247" s="4"/>
      <c r="P247" s="4">
        <f t="shared" ref="P247:P249" si="23">(N247-O247)/M247*100</f>
        <v>100</v>
      </c>
    </row>
    <row r="248" spans="1:25" s="26" customFormat="1" ht="15.75" customHeight="1" x14ac:dyDescent="0.25">
      <c r="A248" s="115"/>
      <c r="B248" s="115"/>
      <c r="C248" s="115"/>
      <c r="D248" s="59"/>
      <c r="E248" s="59"/>
      <c r="F248" s="59"/>
      <c r="G248" s="108" t="s">
        <v>17</v>
      </c>
      <c r="H248" s="108"/>
      <c r="I248" s="108"/>
      <c r="J248" s="108"/>
      <c r="K248" s="5"/>
      <c r="L248" s="5"/>
      <c r="M248" s="4">
        <v>684</v>
      </c>
      <c r="N248" s="4">
        <v>684</v>
      </c>
      <c r="O248" s="4"/>
      <c r="P248" s="4">
        <f t="shared" si="23"/>
        <v>100</v>
      </c>
    </row>
    <row r="249" spans="1:25" s="26" customFormat="1" ht="24.75" customHeight="1" x14ac:dyDescent="0.25">
      <c r="A249" s="115"/>
      <c r="B249" s="115"/>
      <c r="C249" s="115"/>
      <c r="D249" s="59"/>
      <c r="E249" s="59"/>
      <c r="F249" s="59"/>
      <c r="G249" s="108" t="s">
        <v>18</v>
      </c>
      <c r="H249" s="108"/>
      <c r="I249" s="108"/>
      <c r="J249" s="108"/>
      <c r="K249" s="5"/>
      <c r="L249" s="5"/>
      <c r="M249" s="4">
        <v>12217.9</v>
      </c>
      <c r="N249" s="4">
        <v>12217.9</v>
      </c>
      <c r="O249" s="4"/>
      <c r="P249" s="4">
        <f t="shared" si="23"/>
        <v>100</v>
      </c>
      <c r="Q249" s="8"/>
      <c r="Y249" s="30"/>
    </row>
    <row r="250" spans="1:25" s="26" customFormat="1" ht="36" customHeight="1" x14ac:dyDescent="0.25">
      <c r="A250" s="115"/>
      <c r="B250" s="115"/>
      <c r="C250" s="115"/>
      <c r="D250" s="57"/>
      <c r="E250" s="57"/>
      <c r="F250" s="57"/>
      <c r="G250" s="85" t="s">
        <v>7</v>
      </c>
      <c r="H250" s="117"/>
      <c r="I250" s="117"/>
      <c r="J250" s="117"/>
      <c r="K250" s="5"/>
      <c r="L250" s="5"/>
      <c r="M250" s="4"/>
      <c r="N250" s="4"/>
      <c r="O250" s="32"/>
      <c r="P250" s="32"/>
    </row>
    <row r="251" spans="1:25" s="26" customFormat="1" ht="15" customHeight="1" x14ac:dyDescent="0.25">
      <c r="A251" s="115"/>
      <c r="B251" s="115"/>
      <c r="C251" s="115"/>
      <c r="D251" s="59"/>
      <c r="E251" s="59"/>
      <c r="F251" s="59"/>
      <c r="G251" s="85" t="s">
        <v>8</v>
      </c>
      <c r="H251" s="85"/>
      <c r="I251" s="85"/>
      <c r="J251" s="85"/>
      <c r="K251" s="5"/>
      <c r="L251" s="5"/>
      <c r="M251" s="4"/>
      <c r="N251" s="4"/>
      <c r="O251" s="32"/>
      <c r="P251" s="32"/>
    </row>
    <row r="252" spans="1:25" s="26" customFormat="1" ht="15" customHeight="1" x14ac:dyDescent="0.25">
      <c r="A252" s="115"/>
      <c r="B252" s="115"/>
      <c r="C252" s="115"/>
      <c r="D252" s="59"/>
      <c r="E252" s="59"/>
      <c r="F252" s="59"/>
      <c r="G252" s="85" t="s">
        <v>22</v>
      </c>
      <c r="H252" s="85"/>
      <c r="I252" s="85"/>
      <c r="J252" s="85"/>
      <c r="K252" s="4"/>
      <c r="L252" s="4"/>
      <c r="M252" s="4"/>
      <c r="N252" s="4"/>
      <c r="O252" s="4"/>
      <c r="P252" s="4"/>
    </row>
    <row r="253" spans="1:25" s="26" customFormat="1" ht="15" customHeight="1" x14ac:dyDescent="0.25">
      <c r="A253" s="115"/>
      <c r="B253" s="115"/>
      <c r="C253" s="115"/>
      <c r="D253" s="59"/>
      <c r="E253" s="59"/>
      <c r="F253" s="59"/>
      <c r="G253" s="85" t="s">
        <v>17</v>
      </c>
      <c r="H253" s="85"/>
      <c r="I253" s="85"/>
      <c r="J253" s="85"/>
      <c r="K253" s="4"/>
      <c r="L253" s="4"/>
      <c r="M253" s="4"/>
      <c r="N253" s="4"/>
      <c r="O253" s="4"/>
      <c r="P253" s="4"/>
    </row>
    <row r="254" spans="1:25" s="26" customFormat="1" ht="15" customHeight="1" x14ac:dyDescent="0.25">
      <c r="A254" s="115"/>
      <c r="B254" s="115"/>
      <c r="C254" s="115"/>
      <c r="D254" s="59"/>
      <c r="E254" s="59"/>
      <c r="F254" s="59"/>
      <c r="G254" s="85" t="s">
        <v>18</v>
      </c>
      <c r="H254" s="85"/>
      <c r="I254" s="85"/>
      <c r="J254" s="85"/>
      <c r="K254" s="4"/>
      <c r="L254" s="4"/>
      <c r="M254" s="4"/>
      <c r="N254" s="4"/>
      <c r="O254" s="4"/>
      <c r="P254" s="4"/>
    </row>
    <row r="255" spans="1:25" s="26" customFormat="1" ht="47.25" customHeight="1" x14ac:dyDescent="0.25">
      <c r="A255" s="115"/>
      <c r="B255" s="115"/>
      <c r="C255" s="115"/>
      <c r="D255" s="59"/>
      <c r="E255" s="59"/>
      <c r="F255" s="59"/>
      <c r="G255" s="85" t="s">
        <v>11</v>
      </c>
      <c r="H255" s="117"/>
      <c r="I255" s="117"/>
      <c r="J255" s="117"/>
      <c r="K255" s="5"/>
      <c r="L255" s="5"/>
      <c r="M255" s="4"/>
      <c r="N255" s="4"/>
      <c r="O255" s="32"/>
      <c r="P255" s="32"/>
    </row>
    <row r="256" spans="1:25" s="26" customFormat="1" ht="31.5" customHeight="1" x14ac:dyDescent="0.25">
      <c r="A256" s="115"/>
      <c r="B256" s="115"/>
      <c r="C256" s="115"/>
      <c r="D256" s="59"/>
      <c r="E256" s="59"/>
      <c r="F256" s="59"/>
      <c r="G256" s="85" t="s">
        <v>12</v>
      </c>
      <c r="H256" s="117"/>
      <c r="I256" s="117"/>
      <c r="J256" s="117"/>
      <c r="K256" s="5"/>
      <c r="L256" s="5"/>
      <c r="M256" s="4"/>
      <c r="N256" s="4"/>
      <c r="O256" s="32"/>
      <c r="P256" s="32"/>
    </row>
    <row r="257" spans="1:16" x14ac:dyDescent="0.25">
      <c r="A257" s="114" t="s">
        <v>23</v>
      </c>
      <c r="B257" s="116"/>
      <c r="C257" s="116"/>
      <c r="D257" s="57"/>
      <c r="E257" s="57"/>
      <c r="F257" s="57"/>
      <c r="G257" s="116" t="s">
        <v>5</v>
      </c>
      <c r="H257" s="116"/>
      <c r="I257" s="116"/>
      <c r="J257" s="116"/>
      <c r="K257" s="51"/>
      <c r="L257" s="51"/>
      <c r="M257" s="2">
        <f>SUM(M264,M263,M261,M260,M258)</f>
        <v>119245.80000000002</v>
      </c>
      <c r="N257" s="2">
        <f>SUM(N264,N263,N261,N260,N258)</f>
        <v>117835.00000000001</v>
      </c>
      <c r="O257" s="2">
        <f>SUM(O264,O263,O261,O260,O258)</f>
        <v>0</v>
      </c>
      <c r="P257" s="4">
        <f>(N257-O257)/M257*100</f>
        <v>98.816897534336633</v>
      </c>
    </row>
    <row r="258" spans="1:16" x14ac:dyDescent="0.25">
      <c r="A258" s="116"/>
      <c r="B258" s="116"/>
      <c r="C258" s="116"/>
      <c r="D258" s="57"/>
      <c r="E258" s="57"/>
      <c r="F258" s="57"/>
      <c r="G258" s="85" t="s">
        <v>6</v>
      </c>
      <c r="H258" s="85"/>
      <c r="I258" s="85"/>
      <c r="J258" s="85"/>
      <c r="K258" s="47"/>
      <c r="L258" s="47"/>
      <c r="M258" s="5">
        <f>M266+M322</f>
        <v>119110.80000000002</v>
      </c>
      <c r="N258" s="5">
        <f>N266+N322</f>
        <v>117741.80000000002</v>
      </c>
      <c r="O258" s="4">
        <v>0</v>
      </c>
      <c r="P258" s="4">
        <f>(N258-O258)/M258*100</f>
        <v>98.850649983041009</v>
      </c>
    </row>
    <row r="259" spans="1:16" x14ac:dyDescent="0.25">
      <c r="A259" s="116"/>
      <c r="B259" s="116"/>
      <c r="C259" s="116"/>
      <c r="D259" s="57"/>
      <c r="E259" s="57"/>
      <c r="F259" s="57"/>
      <c r="G259" s="85" t="s">
        <v>7</v>
      </c>
      <c r="H259" s="118"/>
      <c r="I259" s="118"/>
      <c r="J259" s="118"/>
      <c r="K259" s="58"/>
      <c r="L259" s="58"/>
      <c r="M259" s="5"/>
      <c r="N259" s="5"/>
      <c r="O259" s="4"/>
      <c r="P259" s="4"/>
    </row>
    <row r="260" spans="1:16" x14ac:dyDescent="0.25">
      <c r="A260" s="116"/>
      <c r="B260" s="116"/>
      <c r="C260" s="116"/>
      <c r="D260" s="59"/>
      <c r="E260" s="59"/>
      <c r="F260" s="59"/>
      <c r="G260" s="85" t="s">
        <v>8</v>
      </c>
      <c r="H260" s="85"/>
      <c r="I260" s="85"/>
      <c r="J260" s="85"/>
      <c r="K260" s="47"/>
      <c r="L260" s="47"/>
      <c r="M260" s="5">
        <f>M268</f>
        <v>0</v>
      </c>
      <c r="N260" s="5">
        <f>N268</f>
        <v>0</v>
      </c>
      <c r="O260" s="4">
        <v>0</v>
      </c>
      <c r="P260" s="4">
        <v>0</v>
      </c>
    </row>
    <row r="261" spans="1:16" x14ac:dyDescent="0.25">
      <c r="A261" s="116"/>
      <c r="B261" s="116"/>
      <c r="C261" s="116"/>
      <c r="D261" s="59"/>
      <c r="E261" s="59"/>
      <c r="F261" s="59"/>
      <c r="G261" s="85" t="s">
        <v>9</v>
      </c>
      <c r="H261" s="85"/>
      <c r="I261" s="85"/>
      <c r="J261" s="85"/>
      <c r="K261" s="47"/>
      <c r="L261" s="47"/>
      <c r="M261" s="5">
        <f>M269</f>
        <v>135</v>
      </c>
      <c r="N261" s="5">
        <f>SUM(N269)</f>
        <v>93.2</v>
      </c>
      <c r="O261" s="4">
        <v>0</v>
      </c>
      <c r="P261" s="4">
        <f>(N261-O261)/M261*100</f>
        <v>69.037037037037038</v>
      </c>
    </row>
    <row r="262" spans="1:16" x14ac:dyDescent="0.25">
      <c r="A262" s="116"/>
      <c r="B262" s="116"/>
      <c r="C262" s="116"/>
      <c r="D262" s="59"/>
      <c r="E262" s="59"/>
      <c r="F262" s="59"/>
      <c r="G262" s="85" t="s">
        <v>10</v>
      </c>
      <c r="H262" s="85"/>
      <c r="I262" s="85"/>
      <c r="J262" s="85"/>
      <c r="K262" s="47"/>
      <c r="L262" s="47"/>
      <c r="M262" s="5"/>
      <c r="N262" s="5"/>
      <c r="O262" s="4"/>
      <c r="P262" s="4"/>
    </row>
    <row r="263" spans="1:16" x14ac:dyDescent="0.25">
      <c r="A263" s="116"/>
      <c r="B263" s="116"/>
      <c r="C263" s="116"/>
      <c r="D263" s="59"/>
      <c r="E263" s="59"/>
      <c r="F263" s="59"/>
      <c r="G263" s="85" t="s">
        <v>11</v>
      </c>
      <c r="H263" s="118"/>
      <c r="I263" s="118"/>
      <c r="J263" s="118"/>
      <c r="K263" s="58"/>
      <c r="L263" s="58"/>
      <c r="M263" s="5"/>
      <c r="N263" s="5"/>
      <c r="O263" s="4"/>
      <c r="P263" s="4"/>
    </row>
    <row r="264" spans="1:16" ht="18" customHeight="1" x14ac:dyDescent="0.25">
      <c r="A264" s="116"/>
      <c r="B264" s="116"/>
      <c r="C264" s="116"/>
      <c r="D264" s="59"/>
      <c r="E264" s="59"/>
      <c r="F264" s="59"/>
      <c r="G264" s="85" t="s">
        <v>12</v>
      </c>
      <c r="H264" s="118"/>
      <c r="I264" s="118"/>
      <c r="J264" s="118"/>
      <c r="K264" s="58"/>
      <c r="L264" s="58"/>
      <c r="M264" s="5"/>
      <c r="N264" s="5"/>
      <c r="O264" s="4"/>
      <c r="P264" s="4"/>
    </row>
    <row r="265" spans="1:16" x14ac:dyDescent="0.25">
      <c r="A265" s="114" t="s">
        <v>208</v>
      </c>
      <c r="B265" s="116"/>
      <c r="C265" s="116"/>
      <c r="D265" s="57"/>
      <c r="E265" s="57"/>
      <c r="F265" s="57"/>
      <c r="G265" s="116" t="s">
        <v>5</v>
      </c>
      <c r="H265" s="116"/>
      <c r="I265" s="116"/>
      <c r="J265" s="116"/>
      <c r="K265" s="51"/>
      <c r="L265" s="51"/>
      <c r="M265" s="2">
        <f>SUM(M272,M271,M269,M268,M266)</f>
        <v>113483.00000000001</v>
      </c>
      <c r="N265" s="2">
        <f>SUM(N272,N271,N269,N268,N266)</f>
        <v>113010.40000000001</v>
      </c>
      <c r="O265" s="2">
        <f>SUM(O272,O271,O269,O268,O266)</f>
        <v>0</v>
      </c>
      <c r="P265" s="4">
        <f>(N265-O265)/M265*100</f>
        <v>99.583549959024694</v>
      </c>
    </row>
    <row r="266" spans="1:16" x14ac:dyDescent="0.25">
      <c r="A266" s="116"/>
      <c r="B266" s="116"/>
      <c r="C266" s="116"/>
      <c r="D266" s="57"/>
      <c r="E266" s="57"/>
      <c r="F266" s="57"/>
      <c r="G266" s="85" t="s">
        <v>6</v>
      </c>
      <c r="H266" s="85"/>
      <c r="I266" s="85"/>
      <c r="J266" s="85"/>
      <c r="K266" s="47"/>
      <c r="L266" s="47"/>
      <c r="M266" s="5">
        <f>SUM(M274,M282,M290,M298,M306)</f>
        <v>113348.00000000001</v>
      </c>
      <c r="N266" s="5">
        <f>SUM(N274,N282,N290,N298,N306)</f>
        <v>112917.20000000001</v>
      </c>
      <c r="O266" s="5">
        <f t="shared" ref="O266:P266" si="24">SUM(O274,O282,O290,O298)</f>
        <v>0</v>
      </c>
      <c r="P266" s="5">
        <f t="shared" si="24"/>
        <v>199.61790659288516</v>
      </c>
    </row>
    <row r="267" spans="1:16" ht="36" customHeight="1" x14ac:dyDescent="0.25">
      <c r="A267" s="116"/>
      <c r="B267" s="116"/>
      <c r="C267" s="116"/>
      <c r="D267" s="57"/>
      <c r="E267" s="57"/>
      <c r="F267" s="57"/>
      <c r="G267" s="85" t="s">
        <v>7</v>
      </c>
      <c r="H267" s="118"/>
      <c r="I267" s="118"/>
      <c r="J267" s="118"/>
      <c r="K267" s="58"/>
      <c r="L267" s="58"/>
      <c r="M267" s="5"/>
      <c r="N267" s="5"/>
      <c r="O267" s="4"/>
      <c r="P267" s="4"/>
    </row>
    <row r="268" spans="1:16" x14ac:dyDescent="0.25">
      <c r="A268" s="116"/>
      <c r="B268" s="116"/>
      <c r="C268" s="116"/>
      <c r="D268" s="59"/>
      <c r="E268" s="59"/>
      <c r="F268" s="59"/>
      <c r="G268" s="85" t="s">
        <v>8</v>
      </c>
      <c r="H268" s="85"/>
      <c r="I268" s="85"/>
      <c r="J268" s="85"/>
      <c r="K268" s="47"/>
      <c r="L268" s="47"/>
      <c r="M268" s="5">
        <f>M276+M284+M292+M300</f>
        <v>0</v>
      </c>
      <c r="N268" s="5">
        <f t="shared" ref="N268:P268" si="25">N276+N284+N292+N300</f>
        <v>0</v>
      </c>
      <c r="O268" s="5">
        <f t="shared" si="25"/>
        <v>0</v>
      </c>
      <c r="P268" s="5">
        <f t="shared" si="25"/>
        <v>0</v>
      </c>
    </row>
    <row r="269" spans="1:16" x14ac:dyDescent="0.25">
      <c r="A269" s="116"/>
      <c r="B269" s="116"/>
      <c r="C269" s="116"/>
      <c r="D269" s="59"/>
      <c r="E269" s="59"/>
      <c r="F269" s="59"/>
      <c r="G269" s="85" t="s">
        <v>9</v>
      </c>
      <c r="H269" s="85"/>
      <c r="I269" s="85"/>
      <c r="J269" s="85"/>
      <c r="K269" s="47"/>
      <c r="L269" s="47"/>
      <c r="M269" s="5">
        <f>SUM(M277,M285,M293)</f>
        <v>135</v>
      </c>
      <c r="N269" s="5">
        <f t="shared" ref="N269:P269" si="26">SUM(N277,N285,N293)</f>
        <v>93.2</v>
      </c>
      <c r="O269" s="5">
        <f t="shared" si="26"/>
        <v>0</v>
      </c>
      <c r="P269" s="5">
        <f t="shared" si="26"/>
        <v>69.037037037037038</v>
      </c>
    </row>
    <row r="270" spans="1:16" x14ac:dyDescent="0.25">
      <c r="A270" s="116"/>
      <c r="B270" s="116"/>
      <c r="C270" s="116"/>
      <c r="D270" s="59"/>
      <c r="E270" s="59"/>
      <c r="F270" s="59"/>
      <c r="G270" s="85" t="s">
        <v>10</v>
      </c>
      <c r="H270" s="85"/>
      <c r="I270" s="85"/>
      <c r="J270" s="85"/>
      <c r="K270" s="47"/>
      <c r="L270" s="47"/>
      <c r="M270" s="5"/>
      <c r="N270" s="5"/>
      <c r="O270" s="4"/>
      <c r="P270" s="4"/>
    </row>
    <row r="271" spans="1:16" ht="47.25" customHeight="1" x14ac:dyDescent="0.25">
      <c r="A271" s="116"/>
      <c r="B271" s="116"/>
      <c r="C271" s="116"/>
      <c r="D271" s="59"/>
      <c r="E271" s="59"/>
      <c r="F271" s="59"/>
      <c r="G271" s="85" t="s">
        <v>11</v>
      </c>
      <c r="H271" s="118"/>
      <c r="I271" s="118"/>
      <c r="J271" s="118"/>
      <c r="K271" s="58"/>
      <c r="L271" s="58"/>
      <c r="M271" s="5"/>
      <c r="N271" s="5"/>
      <c r="O271" s="4"/>
      <c r="P271" s="4"/>
    </row>
    <row r="272" spans="1:16" ht="35.25" customHeight="1" x14ac:dyDescent="0.25">
      <c r="A272" s="116"/>
      <c r="B272" s="116"/>
      <c r="C272" s="116"/>
      <c r="D272" s="59"/>
      <c r="E272" s="59"/>
      <c r="F272" s="59"/>
      <c r="G272" s="85" t="s">
        <v>12</v>
      </c>
      <c r="H272" s="118"/>
      <c r="I272" s="118"/>
      <c r="J272" s="118"/>
      <c r="K272" s="58"/>
      <c r="L272" s="58"/>
      <c r="M272" s="5"/>
      <c r="N272" s="5"/>
      <c r="O272" s="4"/>
      <c r="P272" s="4"/>
    </row>
    <row r="273" spans="1:16" x14ac:dyDescent="0.25">
      <c r="A273" s="114" t="s">
        <v>76</v>
      </c>
      <c r="B273" s="116"/>
      <c r="C273" s="116"/>
      <c r="D273" s="57"/>
      <c r="E273" s="57"/>
      <c r="F273" s="57"/>
      <c r="G273" s="116" t="s">
        <v>5</v>
      </c>
      <c r="H273" s="116"/>
      <c r="I273" s="116"/>
      <c r="J273" s="116"/>
      <c r="K273" s="51"/>
      <c r="L273" s="51"/>
      <c r="M273" s="2">
        <f>SUM(M280,M279,M277,M276,M274)</f>
        <v>112747.3</v>
      </c>
      <c r="N273" s="2">
        <f>N274</f>
        <v>112316.5</v>
      </c>
      <c r="O273" s="2">
        <f>O274</f>
        <v>0</v>
      </c>
      <c r="P273" s="4">
        <f>(N273-O273)/M273*100</f>
        <v>99.617906592885149</v>
      </c>
    </row>
    <row r="274" spans="1:16" x14ac:dyDescent="0.25">
      <c r="A274" s="116"/>
      <c r="B274" s="116"/>
      <c r="C274" s="116"/>
      <c r="D274" s="57"/>
      <c r="E274" s="57"/>
      <c r="F274" s="57"/>
      <c r="G274" s="85" t="s">
        <v>6</v>
      </c>
      <c r="H274" s="85"/>
      <c r="I274" s="85"/>
      <c r="J274" s="85"/>
      <c r="K274" s="13" t="s">
        <v>39</v>
      </c>
      <c r="L274" s="47"/>
      <c r="M274" s="5">
        <v>112747.3</v>
      </c>
      <c r="N274" s="5">
        <v>112316.5</v>
      </c>
      <c r="O274" s="4">
        <v>0</v>
      </c>
      <c r="P274" s="4">
        <f>(N274-O274)/M274*100</f>
        <v>99.617906592885149</v>
      </c>
    </row>
    <row r="275" spans="1:16" ht="32.25" customHeight="1" x14ac:dyDescent="0.25">
      <c r="A275" s="116"/>
      <c r="B275" s="116"/>
      <c r="C275" s="116"/>
      <c r="D275" s="57"/>
      <c r="E275" s="57"/>
      <c r="F275" s="57"/>
      <c r="G275" s="85" t="s">
        <v>7</v>
      </c>
      <c r="H275" s="118"/>
      <c r="I275" s="118"/>
      <c r="J275" s="118"/>
      <c r="K275" s="58"/>
      <c r="L275" s="58"/>
      <c r="M275" s="5"/>
      <c r="N275" s="5"/>
      <c r="O275" s="4"/>
      <c r="P275" s="4"/>
    </row>
    <row r="276" spans="1:16" x14ac:dyDescent="0.25">
      <c r="A276" s="116"/>
      <c r="B276" s="116"/>
      <c r="C276" s="116"/>
      <c r="D276" s="59"/>
      <c r="E276" s="59"/>
      <c r="F276" s="59"/>
      <c r="G276" s="85" t="s">
        <v>8</v>
      </c>
      <c r="H276" s="85"/>
      <c r="I276" s="85"/>
      <c r="J276" s="85"/>
      <c r="K276" s="47"/>
      <c r="L276" s="47"/>
      <c r="M276" s="5"/>
      <c r="N276" s="5"/>
      <c r="O276" s="4"/>
      <c r="P276" s="4"/>
    </row>
    <row r="277" spans="1:16" x14ac:dyDescent="0.25">
      <c r="A277" s="116"/>
      <c r="B277" s="116"/>
      <c r="C277" s="116"/>
      <c r="D277" s="59"/>
      <c r="E277" s="59"/>
      <c r="F277" s="59"/>
      <c r="G277" s="85" t="s">
        <v>9</v>
      </c>
      <c r="H277" s="85"/>
      <c r="I277" s="85"/>
      <c r="J277" s="85"/>
      <c r="K277" s="47"/>
      <c r="L277" s="47"/>
      <c r="M277" s="5"/>
      <c r="N277" s="5"/>
      <c r="O277" s="4"/>
      <c r="P277" s="4"/>
    </row>
    <row r="278" spans="1:16" x14ac:dyDescent="0.25">
      <c r="A278" s="116"/>
      <c r="B278" s="116"/>
      <c r="C278" s="116"/>
      <c r="D278" s="59"/>
      <c r="E278" s="59"/>
      <c r="F278" s="59"/>
      <c r="G278" s="85" t="s">
        <v>10</v>
      </c>
      <c r="H278" s="85"/>
      <c r="I278" s="85"/>
      <c r="J278" s="85"/>
      <c r="K278" s="47"/>
      <c r="L278" s="47"/>
      <c r="M278" s="5"/>
      <c r="N278" s="5"/>
      <c r="O278" s="4"/>
      <c r="P278" s="4"/>
    </row>
    <row r="279" spans="1:16" ht="48.75" customHeight="1" x14ac:dyDescent="0.25">
      <c r="A279" s="116"/>
      <c r="B279" s="116"/>
      <c r="C279" s="116"/>
      <c r="D279" s="59"/>
      <c r="E279" s="59"/>
      <c r="F279" s="59"/>
      <c r="G279" s="85" t="s">
        <v>11</v>
      </c>
      <c r="H279" s="118"/>
      <c r="I279" s="118"/>
      <c r="J279" s="118"/>
      <c r="K279" s="58"/>
      <c r="L279" s="58"/>
      <c r="M279" s="5"/>
      <c r="N279" s="5"/>
      <c r="O279" s="4"/>
      <c r="P279" s="4"/>
    </row>
    <row r="280" spans="1:16" ht="36" customHeight="1" x14ac:dyDescent="0.25">
      <c r="A280" s="116"/>
      <c r="B280" s="116"/>
      <c r="C280" s="116"/>
      <c r="D280" s="59"/>
      <c r="E280" s="59"/>
      <c r="F280" s="59"/>
      <c r="G280" s="85" t="s">
        <v>12</v>
      </c>
      <c r="H280" s="118"/>
      <c r="I280" s="118"/>
      <c r="J280" s="118"/>
      <c r="K280" s="58"/>
      <c r="L280" s="58"/>
      <c r="M280" s="5"/>
      <c r="N280" s="5"/>
      <c r="O280" s="4"/>
      <c r="P280" s="4"/>
    </row>
    <row r="281" spans="1:16" x14ac:dyDescent="0.25">
      <c r="A281" s="114" t="s">
        <v>77</v>
      </c>
      <c r="B281" s="116"/>
      <c r="C281" s="116"/>
      <c r="D281" s="57"/>
      <c r="E281" s="57"/>
      <c r="F281" s="57"/>
      <c r="G281" s="116" t="s">
        <v>5</v>
      </c>
      <c r="H281" s="116"/>
      <c r="I281" s="116"/>
      <c r="J281" s="116"/>
      <c r="K281" s="51"/>
      <c r="L281" s="51"/>
      <c r="M281" s="2">
        <f>SUM(M288,M287,M285,M284,M282)</f>
        <v>61.1</v>
      </c>
      <c r="N281" s="2">
        <f>N282</f>
        <v>61.1</v>
      </c>
      <c r="O281" s="2">
        <f>O282</f>
        <v>0</v>
      </c>
      <c r="P281" s="4">
        <f>(N281-O281)/M281*100</f>
        <v>100</v>
      </c>
    </row>
    <row r="282" spans="1:16" x14ac:dyDescent="0.25">
      <c r="A282" s="116"/>
      <c r="B282" s="116"/>
      <c r="C282" s="116"/>
      <c r="D282" s="57"/>
      <c r="E282" s="57"/>
      <c r="F282" s="57"/>
      <c r="G282" s="85" t="s">
        <v>6</v>
      </c>
      <c r="H282" s="85"/>
      <c r="I282" s="85"/>
      <c r="J282" s="85"/>
      <c r="K282" s="13" t="s">
        <v>40</v>
      </c>
      <c r="L282" s="47"/>
      <c r="M282" s="5">
        <v>61.1</v>
      </c>
      <c r="N282" s="5">
        <v>61.1</v>
      </c>
      <c r="O282" s="4">
        <v>0</v>
      </c>
      <c r="P282" s="4">
        <f>(N282-O282)/M282*100</f>
        <v>100</v>
      </c>
    </row>
    <row r="283" spans="1:16" ht="32.25" customHeight="1" x14ac:dyDescent="0.25">
      <c r="A283" s="116"/>
      <c r="B283" s="116"/>
      <c r="C283" s="116"/>
      <c r="D283" s="57"/>
      <c r="E283" s="57"/>
      <c r="F283" s="57"/>
      <c r="G283" s="85" t="s">
        <v>7</v>
      </c>
      <c r="H283" s="118"/>
      <c r="I283" s="118"/>
      <c r="J283" s="118"/>
      <c r="K283" s="58"/>
      <c r="L283" s="58"/>
      <c r="M283" s="5"/>
      <c r="N283" s="5"/>
      <c r="O283" s="4"/>
      <c r="P283" s="4"/>
    </row>
    <row r="284" spans="1:16" x14ac:dyDescent="0.25">
      <c r="A284" s="116"/>
      <c r="B284" s="116"/>
      <c r="C284" s="116"/>
      <c r="D284" s="59"/>
      <c r="E284" s="59"/>
      <c r="F284" s="59"/>
      <c r="G284" s="85" t="s">
        <v>8</v>
      </c>
      <c r="H284" s="85"/>
      <c r="I284" s="85"/>
      <c r="J284" s="85"/>
      <c r="K284" s="47"/>
      <c r="L284" s="47"/>
      <c r="M284" s="5"/>
      <c r="N284" s="5"/>
      <c r="O284" s="4"/>
      <c r="P284" s="4"/>
    </row>
    <row r="285" spans="1:16" x14ac:dyDescent="0.25">
      <c r="A285" s="116"/>
      <c r="B285" s="116"/>
      <c r="C285" s="116"/>
      <c r="D285" s="59"/>
      <c r="E285" s="59"/>
      <c r="F285" s="59"/>
      <c r="G285" s="85" t="s">
        <v>9</v>
      </c>
      <c r="H285" s="85"/>
      <c r="I285" s="85"/>
      <c r="J285" s="85"/>
      <c r="K285" s="47"/>
      <c r="L285" s="47"/>
      <c r="M285" s="5"/>
      <c r="N285" s="5"/>
      <c r="O285" s="4"/>
      <c r="P285" s="4"/>
    </row>
    <row r="286" spans="1:16" x14ac:dyDescent="0.25">
      <c r="A286" s="116"/>
      <c r="B286" s="116"/>
      <c r="C286" s="116"/>
      <c r="D286" s="59"/>
      <c r="E286" s="59"/>
      <c r="F286" s="59"/>
      <c r="G286" s="85" t="s">
        <v>10</v>
      </c>
      <c r="H286" s="85"/>
      <c r="I286" s="85"/>
      <c r="J286" s="85"/>
      <c r="K286" s="47"/>
      <c r="L286" s="47"/>
      <c r="M286" s="5"/>
      <c r="N286" s="5"/>
      <c r="O286" s="4"/>
      <c r="P286" s="4"/>
    </row>
    <row r="287" spans="1:16" ht="45" customHeight="1" x14ac:dyDescent="0.25">
      <c r="A287" s="116"/>
      <c r="B287" s="116"/>
      <c r="C287" s="116"/>
      <c r="D287" s="59"/>
      <c r="E287" s="59"/>
      <c r="F287" s="59"/>
      <c r="G287" s="85" t="s">
        <v>11</v>
      </c>
      <c r="H287" s="118"/>
      <c r="I287" s="118"/>
      <c r="J287" s="118"/>
      <c r="K287" s="58"/>
      <c r="L287" s="58"/>
      <c r="M287" s="5"/>
      <c r="N287" s="5"/>
      <c r="O287" s="4"/>
      <c r="P287" s="4"/>
    </row>
    <row r="288" spans="1:16" ht="31.5" customHeight="1" x14ac:dyDescent="0.25">
      <c r="A288" s="116"/>
      <c r="B288" s="116"/>
      <c r="C288" s="116"/>
      <c r="D288" s="59"/>
      <c r="E288" s="59"/>
      <c r="F288" s="59"/>
      <c r="G288" s="85" t="s">
        <v>12</v>
      </c>
      <c r="H288" s="118"/>
      <c r="I288" s="118"/>
      <c r="J288" s="118"/>
      <c r="K288" s="58"/>
      <c r="L288" s="58"/>
      <c r="M288" s="5"/>
      <c r="N288" s="5"/>
      <c r="O288" s="4"/>
      <c r="P288" s="4"/>
    </row>
    <row r="289" spans="1:16" x14ac:dyDescent="0.25">
      <c r="A289" s="114" t="s">
        <v>78</v>
      </c>
      <c r="B289" s="116"/>
      <c r="C289" s="116"/>
      <c r="D289" s="57"/>
      <c r="E289" s="57"/>
      <c r="F289" s="57"/>
      <c r="G289" s="116" t="s">
        <v>5</v>
      </c>
      <c r="H289" s="116"/>
      <c r="I289" s="116"/>
      <c r="J289" s="116"/>
      <c r="K289" s="51"/>
      <c r="L289" s="51"/>
      <c r="M289" s="2">
        <f>SUM(M296,M295,M293,M292,M290)</f>
        <v>135</v>
      </c>
      <c r="N289" s="2">
        <f>N293</f>
        <v>93.2</v>
      </c>
      <c r="O289" s="2">
        <f>O293</f>
        <v>0</v>
      </c>
      <c r="P289" s="4">
        <f>(N289-O289)/M289*100</f>
        <v>69.037037037037038</v>
      </c>
    </row>
    <row r="290" spans="1:16" x14ac:dyDescent="0.25">
      <c r="A290" s="116"/>
      <c r="B290" s="116"/>
      <c r="C290" s="116"/>
      <c r="D290" s="57"/>
      <c r="E290" s="57"/>
      <c r="F290" s="57"/>
      <c r="G290" s="85" t="s">
        <v>6</v>
      </c>
      <c r="H290" s="85"/>
      <c r="I290" s="85"/>
      <c r="J290" s="85"/>
      <c r="K290" s="47"/>
      <c r="L290" s="47"/>
      <c r="M290" s="5"/>
      <c r="N290" s="5"/>
      <c r="O290" s="4"/>
      <c r="P290" s="4"/>
    </row>
    <row r="291" spans="1:16" ht="32.25" customHeight="1" x14ac:dyDescent="0.25">
      <c r="A291" s="116"/>
      <c r="B291" s="116"/>
      <c r="C291" s="116"/>
      <c r="D291" s="57"/>
      <c r="E291" s="57"/>
      <c r="F291" s="57"/>
      <c r="G291" s="85" t="s">
        <v>7</v>
      </c>
      <c r="H291" s="118"/>
      <c r="I291" s="118"/>
      <c r="J291" s="118"/>
      <c r="K291" s="58"/>
      <c r="L291" s="58"/>
      <c r="M291" s="5"/>
      <c r="N291" s="5"/>
      <c r="O291" s="4"/>
      <c r="P291" s="4"/>
    </row>
    <row r="292" spans="1:16" x14ac:dyDescent="0.25">
      <c r="A292" s="116"/>
      <c r="B292" s="116"/>
      <c r="C292" s="116"/>
      <c r="D292" s="59"/>
      <c r="E292" s="59"/>
      <c r="F292" s="59"/>
      <c r="G292" s="85" t="s">
        <v>8</v>
      </c>
      <c r="H292" s="85"/>
      <c r="I292" s="85"/>
      <c r="J292" s="85"/>
      <c r="K292" s="13"/>
      <c r="L292" s="60"/>
      <c r="M292" s="5"/>
      <c r="N292" s="5"/>
      <c r="O292" s="4"/>
      <c r="P292" s="4"/>
    </row>
    <row r="293" spans="1:16" x14ac:dyDescent="0.25">
      <c r="A293" s="116"/>
      <c r="B293" s="116"/>
      <c r="C293" s="116"/>
      <c r="D293" s="59"/>
      <c r="E293" s="59"/>
      <c r="F293" s="59"/>
      <c r="G293" s="85" t="s">
        <v>9</v>
      </c>
      <c r="H293" s="85"/>
      <c r="I293" s="85"/>
      <c r="J293" s="85"/>
      <c r="K293" s="13" t="s">
        <v>191</v>
      </c>
      <c r="L293" s="60" t="s">
        <v>106</v>
      </c>
      <c r="M293" s="5">
        <v>135</v>
      </c>
      <c r="N293" s="5">
        <v>93.2</v>
      </c>
      <c r="O293" s="4">
        <v>0</v>
      </c>
      <c r="P293" s="4">
        <f>(N293-O293)/M293*100</f>
        <v>69.037037037037038</v>
      </c>
    </row>
    <row r="294" spans="1:16" x14ac:dyDescent="0.25">
      <c r="A294" s="116"/>
      <c r="B294" s="116"/>
      <c r="C294" s="116"/>
      <c r="D294" s="59"/>
      <c r="E294" s="59"/>
      <c r="F294" s="59"/>
      <c r="G294" s="85" t="s">
        <v>10</v>
      </c>
      <c r="H294" s="85"/>
      <c r="I294" s="85"/>
      <c r="J294" s="85"/>
      <c r="K294" s="47"/>
      <c r="L294" s="47"/>
      <c r="M294" s="5"/>
      <c r="N294" s="5"/>
      <c r="O294" s="4"/>
      <c r="P294" s="4"/>
    </row>
    <row r="295" spans="1:16" ht="48.75" customHeight="1" x14ac:dyDescent="0.25">
      <c r="A295" s="116"/>
      <c r="B295" s="116"/>
      <c r="C295" s="116"/>
      <c r="D295" s="59"/>
      <c r="E295" s="59"/>
      <c r="F295" s="59"/>
      <c r="G295" s="85" t="s">
        <v>11</v>
      </c>
      <c r="H295" s="118"/>
      <c r="I295" s="118"/>
      <c r="J295" s="118"/>
      <c r="K295" s="58"/>
      <c r="L295" s="58"/>
      <c r="M295" s="5"/>
      <c r="N295" s="5"/>
      <c r="O295" s="4"/>
      <c r="P295" s="4"/>
    </row>
    <row r="296" spans="1:16" ht="33.75" customHeight="1" x14ac:dyDescent="0.25">
      <c r="A296" s="116"/>
      <c r="B296" s="116"/>
      <c r="C296" s="116"/>
      <c r="D296" s="59"/>
      <c r="E296" s="59"/>
      <c r="F296" s="59"/>
      <c r="G296" s="85" t="s">
        <v>12</v>
      </c>
      <c r="H296" s="118"/>
      <c r="I296" s="118"/>
      <c r="J296" s="118"/>
      <c r="K296" s="58"/>
      <c r="L296" s="58"/>
      <c r="M296" s="5"/>
      <c r="N296" s="5"/>
      <c r="O296" s="4"/>
      <c r="P296" s="4"/>
    </row>
    <row r="297" spans="1:16" x14ac:dyDescent="0.25">
      <c r="A297" s="114" t="s">
        <v>124</v>
      </c>
      <c r="B297" s="116"/>
      <c r="C297" s="116"/>
      <c r="D297" s="57"/>
      <c r="E297" s="57"/>
      <c r="F297" s="57"/>
      <c r="G297" s="116" t="s">
        <v>5</v>
      </c>
      <c r="H297" s="116"/>
      <c r="I297" s="116"/>
      <c r="J297" s="116"/>
      <c r="K297" s="51"/>
      <c r="L297" s="51"/>
      <c r="M297" s="2">
        <f>SUM(M304,M303,M301,M300,M298)</f>
        <v>0</v>
      </c>
      <c r="N297" s="2">
        <f>SUM(N304,N303,N301,N300,N298)</f>
        <v>0</v>
      </c>
      <c r="O297" s="2">
        <f>O301</f>
        <v>0</v>
      </c>
      <c r="P297" s="4">
        <v>0</v>
      </c>
    </row>
    <row r="298" spans="1:16" x14ac:dyDescent="0.25">
      <c r="A298" s="116"/>
      <c r="B298" s="116"/>
      <c r="C298" s="116"/>
      <c r="D298" s="57"/>
      <c r="E298" s="57"/>
      <c r="F298" s="57"/>
      <c r="G298" s="85" t="s">
        <v>6</v>
      </c>
      <c r="H298" s="85"/>
      <c r="I298" s="85"/>
      <c r="J298" s="85"/>
      <c r="K298" s="47"/>
      <c r="L298" s="47"/>
      <c r="M298" s="5"/>
      <c r="N298" s="5"/>
      <c r="O298" s="4"/>
      <c r="P298" s="4"/>
    </row>
    <row r="299" spans="1:16" ht="31.5" customHeight="1" x14ac:dyDescent="0.25">
      <c r="A299" s="116"/>
      <c r="B299" s="116"/>
      <c r="C299" s="116"/>
      <c r="D299" s="57"/>
      <c r="E299" s="57"/>
      <c r="F299" s="57"/>
      <c r="G299" s="85" t="s">
        <v>7</v>
      </c>
      <c r="H299" s="118"/>
      <c r="I299" s="118"/>
      <c r="J299" s="118"/>
      <c r="K299" s="58"/>
      <c r="L299" s="58"/>
      <c r="M299" s="5"/>
      <c r="N299" s="5"/>
      <c r="O299" s="4"/>
      <c r="P299" s="4"/>
    </row>
    <row r="300" spans="1:16" x14ac:dyDescent="0.25">
      <c r="A300" s="116"/>
      <c r="B300" s="116"/>
      <c r="C300" s="116"/>
      <c r="D300" s="59"/>
      <c r="E300" s="59"/>
      <c r="F300" s="59"/>
      <c r="G300" s="85" t="s">
        <v>8</v>
      </c>
      <c r="H300" s="85"/>
      <c r="I300" s="85"/>
      <c r="J300" s="85"/>
      <c r="K300" s="13" t="s">
        <v>125</v>
      </c>
      <c r="L300" s="60" t="s">
        <v>126</v>
      </c>
      <c r="M300" s="5">
        <v>0</v>
      </c>
      <c r="N300" s="5">
        <v>0</v>
      </c>
      <c r="O300" s="4"/>
      <c r="P300" s="4">
        <v>0</v>
      </c>
    </row>
    <row r="301" spans="1:16" x14ac:dyDescent="0.25">
      <c r="A301" s="116"/>
      <c r="B301" s="116"/>
      <c r="C301" s="116"/>
      <c r="D301" s="59"/>
      <c r="E301" s="59"/>
      <c r="F301" s="59"/>
      <c r="G301" s="85" t="s">
        <v>9</v>
      </c>
      <c r="H301" s="85"/>
      <c r="I301" s="85"/>
      <c r="J301" s="85"/>
      <c r="K301" s="13"/>
      <c r="L301" s="60"/>
      <c r="M301" s="5"/>
      <c r="N301" s="5"/>
      <c r="O301" s="4"/>
      <c r="P301" s="4"/>
    </row>
    <row r="302" spans="1:16" x14ac:dyDescent="0.25">
      <c r="A302" s="116"/>
      <c r="B302" s="116"/>
      <c r="C302" s="116"/>
      <c r="D302" s="59"/>
      <c r="E302" s="59"/>
      <c r="F302" s="59"/>
      <c r="G302" s="85" t="s">
        <v>10</v>
      </c>
      <c r="H302" s="85"/>
      <c r="I302" s="85"/>
      <c r="J302" s="85"/>
      <c r="K302" s="47"/>
      <c r="L302" s="47"/>
      <c r="M302" s="5"/>
      <c r="N302" s="5"/>
      <c r="O302" s="4"/>
      <c r="P302" s="4"/>
    </row>
    <row r="303" spans="1:16" ht="47.25" customHeight="1" x14ac:dyDescent="0.25">
      <c r="A303" s="116"/>
      <c r="B303" s="116"/>
      <c r="C303" s="116"/>
      <c r="D303" s="59"/>
      <c r="E303" s="59"/>
      <c r="F303" s="59"/>
      <c r="G303" s="85" t="s">
        <v>11</v>
      </c>
      <c r="H303" s="118"/>
      <c r="I303" s="118"/>
      <c r="J303" s="118"/>
      <c r="K303" s="58"/>
      <c r="L303" s="58"/>
      <c r="M303" s="5"/>
      <c r="N303" s="5"/>
      <c r="O303" s="4"/>
      <c r="P303" s="4"/>
    </row>
    <row r="304" spans="1:16" ht="33.75" customHeight="1" x14ac:dyDescent="0.25">
      <c r="A304" s="116"/>
      <c r="B304" s="116"/>
      <c r="C304" s="116"/>
      <c r="D304" s="59"/>
      <c r="E304" s="59"/>
      <c r="F304" s="59"/>
      <c r="G304" s="85" t="s">
        <v>12</v>
      </c>
      <c r="H304" s="118"/>
      <c r="I304" s="118"/>
      <c r="J304" s="118"/>
      <c r="K304" s="58"/>
      <c r="L304" s="58"/>
      <c r="M304" s="5"/>
      <c r="N304" s="5"/>
      <c r="O304" s="4"/>
      <c r="P304" s="4"/>
    </row>
    <row r="305" spans="1:16" x14ac:dyDescent="0.25">
      <c r="A305" s="114" t="s">
        <v>133</v>
      </c>
      <c r="B305" s="116"/>
      <c r="C305" s="116"/>
      <c r="D305" s="57"/>
      <c r="E305" s="57"/>
      <c r="F305" s="57"/>
      <c r="G305" s="116" t="s">
        <v>5</v>
      </c>
      <c r="H305" s="116"/>
      <c r="I305" s="116"/>
      <c r="J305" s="116"/>
      <c r="K305" s="51"/>
      <c r="L305" s="51"/>
      <c r="M305" s="2">
        <f>SUM(M312,M311,M309,M308,M306)</f>
        <v>539.6</v>
      </c>
      <c r="N305" s="2">
        <f>SUM(N312,N311,N309,N308,N306)</f>
        <v>539.6</v>
      </c>
      <c r="O305" s="2">
        <f>O309</f>
        <v>0</v>
      </c>
      <c r="P305" s="4">
        <f>(N305-O305)/M305*100</f>
        <v>100</v>
      </c>
    </row>
    <row r="306" spans="1:16" x14ac:dyDescent="0.25">
      <c r="A306" s="116"/>
      <c r="B306" s="116"/>
      <c r="C306" s="116"/>
      <c r="D306" s="57"/>
      <c r="E306" s="57"/>
      <c r="F306" s="57"/>
      <c r="G306" s="85" t="s">
        <v>6</v>
      </c>
      <c r="H306" s="85"/>
      <c r="I306" s="85"/>
      <c r="J306" s="85"/>
      <c r="K306" s="13" t="s">
        <v>134</v>
      </c>
      <c r="L306" s="47"/>
      <c r="M306" s="5">
        <v>539.6</v>
      </c>
      <c r="N306" s="5">
        <v>539.6</v>
      </c>
      <c r="O306" s="2"/>
      <c r="P306" s="4">
        <f>(N306-O306)/M306*100</f>
        <v>100</v>
      </c>
    </row>
    <row r="307" spans="1:16" ht="32.25" customHeight="1" x14ac:dyDescent="0.25">
      <c r="A307" s="116"/>
      <c r="B307" s="116"/>
      <c r="C307" s="116"/>
      <c r="D307" s="57"/>
      <c r="E307" s="57"/>
      <c r="F307" s="57"/>
      <c r="G307" s="85" t="s">
        <v>7</v>
      </c>
      <c r="H307" s="118"/>
      <c r="I307" s="118"/>
      <c r="J307" s="118"/>
      <c r="K307" s="58"/>
      <c r="L307" s="58"/>
      <c r="M307" s="5"/>
      <c r="N307" s="5"/>
      <c r="O307" s="2"/>
      <c r="P307" s="4"/>
    </row>
    <row r="308" spans="1:16" x14ac:dyDescent="0.25">
      <c r="A308" s="116"/>
      <c r="B308" s="116"/>
      <c r="C308" s="116"/>
      <c r="D308" s="59"/>
      <c r="E308" s="59"/>
      <c r="F308" s="59"/>
      <c r="G308" s="85" t="s">
        <v>8</v>
      </c>
      <c r="H308" s="85"/>
      <c r="I308" s="85"/>
      <c r="J308" s="85"/>
      <c r="K308" s="13"/>
      <c r="L308" s="60"/>
      <c r="M308" s="5"/>
      <c r="N308" s="5"/>
      <c r="O308" s="2"/>
      <c r="P308" s="4"/>
    </row>
    <row r="309" spans="1:16" x14ac:dyDescent="0.25">
      <c r="A309" s="116"/>
      <c r="B309" s="116"/>
      <c r="C309" s="116"/>
      <c r="D309" s="59"/>
      <c r="E309" s="59"/>
      <c r="F309" s="59"/>
      <c r="G309" s="85" t="s">
        <v>9</v>
      </c>
      <c r="H309" s="85"/>
      <c r="I309" s="85"/>
      <c r="J309" s="85"/>
      <c r="K309" s="13"/>
      <c r="L309" s="60"/>
      <c r="M309" s="5"/>
      <c r="N309" s="5"/>
      <c r="O309" s="2"/>
      <c r="P309" s="4"/>
    </row>
    <row r="310" spans="1:16" x14ac:dyDescent="0.25">
      <c r="A310" s="116"/>
      <c r="B310" s="116"/>
      <c r="C310" s="116"/>
      <c r="D310" s="59"/>
      <c r="E310" s="59"/>
      <c r="F310" s="59"/>
      <c r="G310" s="85" t="s">
        <v>10</v>
      </c>
      <c r="H310" s="85"/>
      <c r="I310" s="85"/>
      <c r="J310" s="85"/>
      <c r="K310" s="47"/>
      <c r="L310" s="47"/>
      <c r="M310" s="5"/>
      <c r="N310" s="5"/>
      <c r="O310" s="2"/>
      <c r="P310" s="4"/>
    </row>
    <row r="311" spans="1:16" ht="52.5" customHeight="1" x14ac:dyDescent="0.25">
      <c r="A311" s="116"/>
      <c r="B311" s="116"/>
      <c r="C311" s="116"/>
      <c r="D311" s="59"/>
      <c r="E311" s="59"/>
      <c r="F311" s="59"/>
      <c r="G311" s="85" t="s">
        <v>11</v>
      </c>
      <c r="H311" s="118"/>
      <c r="I311" s="118"/>
      <c r="J311" s="118"/>
      <c r="K311" s="58"/>
      <c r="L311" s="58"/>
      <c r="M311" s="5"/>
      <c r="N311" s="5"/>
      <c r="O311" s="2"/>
      <c r="P311" s="4"/>
    </row>
    <row r="312" spans="1:16" ht="32.25" customHeight="1" x14ac:dyDescent="0.25">
      <c r="A312" s="116"/>
      <c r="B312" s="116"/>
      <c r="C312" s="116"/>
      <c r="D312" s="59"/>
      <c r="E312" s="59"/>
      <c r="F312" s="59"/>
      <c r="G312" s="85" t="s">
        <v>12</v>
      </c>
      <c r="H312" s="118"/>
      <c r="I312" s="118"/>
      <c r="J312" s="118"/>
      <c r="K312" s="58"/>
      <c r="L312" s="58"/>
      <c r="M312" s="5"/>
      <c r="N312" s="5"/>
      <c r="O312" s="2"/>
      <c r="P312" s="4"/>
    </row>
    <row r="313" spans="1:16" x14ac:dyDescent="0.25">
      <c r="A313" s="114" t="s">
        <v>192</v>
      </c>
      <c r="B313" s="116"/>
      <c r="C313" s="116"/>
      <c r="D313" s="57"/>
      <c r="E313" s="57"/>
      <c r="F313" s="57"/>
      <c r="G313" s="116" t="s">
        <v>5</v>
      </c>
      <c r="H313" s="116"/>
      <c r="I313" s="116"/>
      <c r="J313" s="116"/>
      <c r="K313" s="51"/>
      <c r="L313" s="51"/>
      <c r="M313" s="2">
        <f>SUM(M320,M319,M317,M316,M314)</f>
        <v>0</v>
      </c>
      <c r="N313" s="2">
        <f>SUM(N320,N319,N317,N316,N314)</f>
        <v>0</v>
      </c>
      <c r="O313" s="2">
        <f>O317</f>
        <v>0</v>
      </c>
      <c r="P313" s="4">
        <v>0</v>
      </c>
    </row>
    <row r="314" spans="1:16" x14ac:dyDescent="0.25">
      <c r="A314" s="116"/>
      <c r="B314" s="116"/>
      <c r="C314" s="116"/>
      <c r="D314" s="57"/>
      <c r="E314" s="57"/>
      <c r="F314" s="57"/>
      <c r="G314" s="85" t="s">
        <v>6</v>
      </c>
      <c r="H314" s="85"/>
      <c r="I314" s="85"/>
      <c r="J314" s="85"/>
      <c r="K314" s="13"/>
      <c r="L314" s="47"/>
      <c r="M314" s="5">
        <v>0</v>
      </c>
      <c r="N314" s="5">
        <v>0</v>
      </c>
      <c r="O314" s="2"/>
      <c r="P314" s="4">
        <v>0</v>
      </c>
    </row>
    <row r="315" spans="1:16" ht="35.25" customHeight="1" x14ac:dyDescent="0.25">
      <c r="A315" s="116"/>
      <c r="B315" s="116"/>
      <c r="C315" s="116"/>
      <c r="D315" s="57"/>
      <c r="E315" s="57"/>
      <c r="F315" s="57"/>
      <c r="G315" s="85" t="s">
        <v>7</v>
      </c>
      <c r="H315" s="118"/>
      <c r="I315" s="118"/>
      <c r="J315" s="118"/>
      <c r="K315" s="58"/>
      <c r="L315" s="58"/>
      <c r="M315" s="5"/>
      <c r="N315" s="5"/>
      <c r="O315" s="2"/>
      <c r="P315" s="4"/>
    </row>
    <row r="316" spans="1:16" x14ac:dyDescent="0.25">
      <c r="A316" s="116"/>
      <c r="B316" s="116"/>
      <c r="C316" s="116"/>
      <c r="D316" s="59"/>
      <c r="E316" s="59"/>
      <c r="F316" s="59"/>
      <c r="G316" s="85" t="s">
        <v>8</v>
      </c>
      <c r="H316" s="85"/>
      <c r="I316" s="85"/>
      <c r="J316" s="85"/>
      <c r="K316" s="13"/>
      <c r="L316" s="60"/>
      <c r="M316" s="5"/>
      <c r="N316" s="5"/>
      <c r="O316" s="2"/>
      <c r="P316" s="4"/>
    </row>
    <row r="317" spans="1:16" x14ac:dyDescent="0.25">
      <c r="A317" s="116"/>
      <c r="B317" s="116"/>
      <c r="C317" s="116"/>
      <c r="D317" s="59"/>
      <c r="E317" s="59"/>
      <c r="F317" s="59"/>
      <c r="G317" s="85" t="s">
        <v>9</v>
      </c>
      <c r="H317" s="85"/>
      <c r="I317" s="85"/>
      <c r="J317" s="85"/>
      <c r="K317" s="13"/>
      <c r="L317" s="60"/>
      <c r="M317" s="5"/>
      <c r="N317" s="5"/>
      <c r="O317" s="2"/>
      <c r="P317" s="4"/>
    </row>
    <row r="318" spans="1:16" x14ac:dyDescent="0.25">
      <c r="A318" s="116"/>
      <c r="B318" s="116"/>
      <c r="C318" s="116"/>
      <c r="D318" s="59"/>
      <c r="E318" s="59"/>
      <c r="F318" s="59"/>
      <c r="G318" s="85" t="s">
        <v>10</v>
      </c>
      <c r="H318" s="85"/>
      <c r="I318" s="85"/>
      <c r="J318" s="85"/>
      <c r="K318" s="47"/>
      <c r="L318" s="47"/>
      <c r="M318" s="5"/>
      <c r="N318" s="5"/>
      <c r="O318" s="2"/>
      <c r="P318" s="4"/>
    </row>
    <row r="319" spans="1:16" ht="49.5" customHeight="1" x14ac:dyDescent="0.25">
      <c r="A319" s="116"/>
      <c r="B319" s="116"/>
      <c r="C319" s="116"/>
      <c r="D319" s="59"/>
      <c r="E319" s="59"/>
      <c r="F319" s="59"/>
      <c r="G319" s="85" t="s">
        <v>11</v>
      </c>
      <c r="H319" s="118"/>
      <c r="I319" s="118"/>
      <c r="J319" s="118"/>
      <c r="K319" s="58"/>
      <c r="L319" s="58"/>
      <c r="M319" s="5"/>
      <c r="N319" s="5"/>
      <c r="O319" s="2"/>
      <c r="P319" s="4"/>
    </row>
    <row r="320" spans="1:16" ht="31.5" customHeight="1" x14ac:dyDescent="0.25">
      <c r="A320" s="116"/>
      <c r="B320" s="116"/>
      <c r="C320" s="116"/>
      <c r="D320" s="59"/>
      <c r="E320" s="59"/>
      <c r="F320" s="59"/>
      <c r="G320" s="85" t="s">
        <v>12</v>
      </c>
      <c r="H320" s="118"/>
      <c r="I320" s="118"/>
      <c r="J320" s="118"/>
      <c r="K320" s="58"/>
      <c r="L320" s="58"/>
      <c r="M320" s="5"/>
      <c r="N320" s="5"/>
      <c r="O320" s="2"/>
      <c r="P320" s="4"/>
    </row>
    <row r="321" spans="1:16" s="26" customFormat="1" ht="15.75" customHeight="1" x14ac:dyDescent="0.25">
      <c r="A321" s="114" t="s">
        <v>151</v>
      </c>
      <c r="B321" s="115"/>
      <c r="C321" s="115"/>
      <c r="D321" s="57"/>
      <c r="E321" s="57"/>
      <c r="F321" s="57"/>
      <c r="G321" s="116" t="s">
        <v>5</v>
      </c>
      <c r="H321" s="116"/>
      <c r="I321" s="116"/>
      <c r="J321" s="116"/>
      <c r="K321" s="2"/>
      <c r="L321" s="2"/>
      <c r="M321" s="34">
        <f t="shared" ref="M321:N321" si="27">SUM(M328,M327,M325,M324,M322)</f>
        <v>5762.8</v>
      </c>
      <c r="N321" s="34">
        <f t="shared" si="27"/>
        <v>4824.6000000000004</v>
      </c>
      <c r="O321" s="2"/>
      <c r="P321" s="4">
        <f>(N321-O321)/M321*100</f>
        <v>83.71971958075936</v>
      </c>
    </row>
    <row r="322" spans="1:16" s="26" customFormat="1" x14ac:dyDescent="0.25">
      <c r="A322" s="115"/>
      <c r="B322" s="115"/>
      <c r="C322" s="115"/>
      <c r="D322" s="57"/>
      <c r="E322" s="57"/>
      <c r="F322" s="57"/>
      <c r="G322" s="85" t="s">
        <v>6</v>
      </c>
      <c r="H322" s="85"/>
      <c r="I322" s="85"/>
      <c r="J322" s="85"/>
      <c r="K322" s="5"/>
      <c r="L322" s="5"/>
      <c r="M322" s="5">
        <f>M330</f>
        <v>5762.8</v>
      </c>
      <c r="N322" s="5">
        <f>N330</f>
        <v>4824.6000000000004</v>
      </c>
      <c r="O322" s="2"/>
      <c r="P322" s="4">
        <f>(N322-O322)/M322*100</f>
        <v>83.71971958075936</v>
      </c>
    </row>
    <row r="323" spans="1:16" s="26" customFormat="1" ht="33.75" customHeight="1" x14ac:dyDescent="0.25">
      <c r="A323" s="115"/>
      <c r="B323" s="115"/>
      <c r="C323" s="115"/>
      <c r="D323" s="57"/>
      <c r="E323" s="57"/>
      <c r="F323" s="57"/>
      <c r="G323" s="85" t="s">
        <v>7</v>
      </c>
      <c r="H323" s="117"/>
      <c r="I323" s="117"/>
      <c r="J323" s="117"/>
      <c r="K323" s="5"/>
      <c r="L323" s="5"/>
      <c r="M323" s="4"/>
      <c r="N323" s="4"/>
      <c r="O323" s="2"/>
      <c r="P323" s="32"/>
    </row>
    <row r="324" spans="1:16" s="26" customFormat="1" x14ac:dyDescent="0.25">
      <c r="A324" s="115"/>
      <c r="B324" s="115"/>
      <c r="C324" s="115"/>
      <c r="D324" s="59"/>
      <c r="E324" s="59"/>
      <c r="F324" s="59"/>
      <c r="G324" s="85" t="s">
        <v>8</v>
      </c>
      <c r="H324" s="85"/>
      <c r="I324" s="85"/>
      <c r="J324" s="85"/>
      <c r="K324" s="5"/>
      <c r="L324" s="5"/>
      <c r="M324" s="4">
        <f t="shared" ref="M324:N324" si="28">SUM(M364)</f>
        <v>0</v>
      </c>
      <c r="N324" s="4">
        <f t="shared" si="28"/>
        <v>0</v>
      </c>
      <c r="O324" s="2"/>
      <c r="P324" s="4"/>
    </row>
    <row r="325" spans="1:16" s="26" customFormat="1" x14ac:dyDescent="0.25">
      <c r="A325" s="115"/>
      <c r="B325" s="115"/>
      <c r="C325" s="115"/>
      <c r="D325" s="59"/>
      <c r="E325" s="59"/>
      <c r="F325" s="59"/>
      <c r="G325" s="85" t="s">
        <v>9</v>
      </c>
      <c r="H325" s="85"/>
      <c r="I325" s="85"/>
      <c r="J325" s="85"/>
      <c r="K325" s="5"/>
      <c r="L325" s="5"/>
      <c r="M325" s="5">
        <f t="shared" ref="M325:N325" si="29">M333</f>
        <v>0</v>
      </c>
      <c r="N325" s="5">
        <f t="shared" si="29"/>
        <v>0</v>
      </c>
      <c r="O325" s="2"/>
      <c r="P325" s="5"/>
    </row>
    <row r="326" spans="1:16" s="26" customFormat="1" x14ac:dyDescent="0.25">
      <c r="A326" s="115"/>
      <c r="B326" s="115"/>
      <c r="C326" s="115"/>
      <c r="D326" s="59"/>
      <c r="E326" s="59"/>
      <c r="F326" s="59"/>
      <c r="G326" s="85" t="s">
        <v>10</v>
      </c>
      <c r="H326" s="85"/>
      <c r="I326" s="85"/>
      <c r="J326" s="85"/>
      <c r="K326" s="5"/>
      <c r="L326" s="5"/>
      <c r="M326" s="4"/>
      <c r="N326" s="4"/>
      <c r="O326" s="2"/>
      <c r="P326" s="32"/>
    </row>
    <row r="327" spans="1:16" s="26" customFormat="1" ht="46.5" customHeight="1" x14ac:dyDescent="0.25">
      <c r="A327" s="115"/>
      <c r="B327" s="115"/>
      <c r="C327" s="115"/>
      <c r="D327" s="59"/>
      <c r="E327" s="59"/>
      <c r="F327" s="59"/>
      <c r="G327" s="85" t="s">
        <v>11</v>
      </c>
      <c r="H327" s="117"/>
      <c r="I327" s="117"/>
      <c r="J327" s="117"/>
      <c r="K327" s="5"/>
      <c r="L327" s="5"/>
      <c r="M327" s="4"/>
      <c r="N327" s="4"/>
      <c r="O327" s="2"/>
      <c r="P327" s="32"/>
    </row>
    <row r="328" spans="1:16" s="26" customFormat="1" ht="33" customHeight="1" x14ac:dyDescent="0.25">
      <c r="A328" s="115"/>
      <c r="B328" s="115"/>
      <c r="C328" s="115"/>
      <c r="D328" s="59"/>
      <c r="E328" s="59"/>
      <c r="F328" s="59"/>
      <c r="G328" s="85" t="s">
        <v>12</v>
      </c>
      <c r="H328" s="117"/>
      <c r="I328" s="117"/>
      <c r="J328" s="117"/>
      <c r="K328" s="5"/>
      <c r="L328" s="5"/>
      <c r="M328" s="4"/>
      <c r="N328" s="4"/>
      <c r="O328" s="2"/>
      <c r="P328" s="32"/>
    </row>
    <row r="329" spans="1:16" s="26" customFormat="1" x14ac:dyDescent="0.25">
      <c r="A329" s="114" t="s">
        <v>150</v>
      </c>
      <c r="B329" s="115"/>
      <c r="C329" s="115"/>
      <c r="D329" s="57"/>
      <c r="E329" s="57"/>
      <c r="F329" s="57"/>
      <c r="G329" s="116" t="s">
        <v>5</v>
      </c>
      <c r="H329" s="116"/>
      <c r="I329" s="116"/>
      <c r="J329" s="116"/>
      <c r="K329" s="2"/>
      <c r="L329" s="2"/>
      <c r="M329" s="34">
        <f t="shared" ref="M329:N329" si="30">SUM(M336,M335,M333,M332,M330)</f>
        <v>5762.8</v>
      </c>
      <c r="N329" s="34">
        <f t="shared" si="30"/>
        <v>4824.6000000000004</v>
      </c>
      <c r="O329" s="2"/>
      <c r="P329" s="4">
        <f>(N329-O329)/M329*100</f>
        <v>83.71971958075936</v>
      </c>
    </row>
    <row r="330" spans="1:16" s="26" customFormat="1" ht="15.75" customHeight="1" x14ac:dyDescent="0.25">
      <c r="A330" s="115"/>
      <c r="B330" s="115"/>
      <c r="C330" s="115"/>
      <c r="D330" s="57"/>
      <c r="E330" s="57"/>
      <c r="F330" s="57"/>
      <c r="G330" s="85" t="s">
        <v>6</v>
      </c>
      <c r="H330" s="85"/>
      <c r="I330" s="85"/>
      <c r="J330" s="85"/>
      <c r="K330" s="13" t="s">
        <v>193</v>
      </c>
      <c r="L330" s="5"/>
      <c r="M330" s="4">
        <v>5762.8</v>
      </c>
      <c r="N330" s="4">
        <v>4824.6000000000004</v>
      </c>
      <c r="O330" s="2"/>
      <c r="P330" s="4">
        <f>(N330-O330)/M330*100</f>
        <v>83.71971958075936</v>
      </c>
    </row>
    <row r="331" spans="1:16" s="26" customFormat="1" ht="30" customHeight="1" x14ac:dyDescent="0.25">
      <c r="A331" s="115"/>
      <c r="B331" s="115"/>
      <c r="C331" s="115"/>
      <c r="D331" s="57"/>
      <c r="E331" s="57"/>
      <c r="F331" s="57"/>
      <c r="G331" s="85" t="s">
        <v>7</v>
      </c>
      <c r="H331" s="117"/>
      <c r="I331" s="117"/>
      <c r="J331" s="117"/>
      <c r="K331" s="5"/>
      <c r="L331" s="5"/>
      <c r="M331" s="4"/>
      <c r="N331" s="4"/>
      <c r="O331" s="2"/>
      <c r="P331" s="32"/>
    </row>
    <row r="332" spans="1:16" s="26" customFormat="1" x14ac:dyDescent="0.25">
      <c r="A332" s="115"/>
      <c r="B332" s="115"/>
      <c r="C332" s="115"/>
      <c r="D332" s="59"/>
      <c r="E332" s="59"/>
      <c r="F332" s="59"/>
      <c r="G332" s="85" t="s">
        <v>8</v>
      </c>
      <c r="H332" s="85"/>
      <c r="I332" s="85"/>
      <c r="J332" s="85"/>
      <c r="K332" s="5"/>
      <c r="L332" s="5"/>
      <c r="M332" s="4"/>
      <c r="N332" s="4"/>
      <c r="O332" s="32"/>
      <c r="P332" s="32"/>
    </row>
    <row r="333" spans="1:16" s="26" customFormat="1" x14ac:dyDescent="0.25">
      <c r="A333" s="115"/>
      <c r="B333" s="115"/>
      <c r="C333" s="115"/>
      <c r="D333" s="59"/>
      <c r="E333" s="59"/>
      <c r="F333" s="59"/>
      <c r="G333" s="85" t="s">
        <v>9</v>
      </c>
      <c r="H333" s="85"/>
      <c r="I333" s="85"/>
      <c r="J333" s="85"/>
      <c r="K333" s="5"/>
      <c r="L333" s="5"/>
      <c r="M333" s="4"/>
      <c r="N333" s="4"/>
      <c r="O333" s="32"/>
      <c r="P333" s="32"/>
    </row>
    <row r="334" spans="1:16" s="26" customFormat="1" ht="15.75" customHeight="1" x14ac:dyDescent="0.25">
      <c r="A334" s="115"/>
      <c r="B334" s="115"/>
      <c r="C334" s="115"/>
      <c r="D334" s="59"/>
      <c r="E334" s="59"/>
      <c r="F334" s="59"/>
      <c r="G334" s="85" t="s">
        <v>10</v>
      </c>
      <c r="H334" s="85"/>
      <c r="I334" s="85"/>
      <c r="J334" s="85"/>
      <c r="K334" s="5"/>
      <c r="L334" s="5"/>
      <c r="M334" s="4"/>
      <c r="N334" s="4"/>
      <c r="O334" s="32"/>
      <c r="P334" s="32"/>
    </row>
    <row r="335" spans="1:16" s="26" customFormat="1" ht="45" customHeight="1" x14ac:dyDescent="0.25">
      <c r="A335" s="115"/>
      <c r="B335" s="115"/>
      <c r="C335" s="115"/>
      <c r="D335" s="59"/>
      <c r="E335" s="59"/>
      <c r="F335" s="59"/>
      <c r="G335" s="85" t="s">
        <v>11</v>
      </c>
      <c r="H335" s="117"/>
      <c r="I335" s="117"/>
      <c r="J335" s="117"/>
      <c r="K335" s="5"/>
      <c r="L335" s="5"/>
      <c r="M335" s="4"/>
      <c r="N335" s="4"/>
      <c r="O335" s="32"/>
      <c r="P335" s="32"/>
    </row>
    <row r="336" spans="1:16" s="26" customFormat="1" ht="31.5" customHeight="1" x14ac:dyDescent="0.25">
      <c r="A336" s="115"/>
      <c r="B336" s="115"/>
      <c r="C336" s="115"/>
      <c r="D336" s="59"/>
      <c r="E336" s="59"/>
      <c r="F336" s="59"/>
      <c r="G336" s="85" t="s">
        <v>12</v>
      </c>
      <c r="H336" s="117"/>
      <c r="I336" s="117"/>
      <c r="J336" s="117"/>
      <c r="K336" s="5"/>
      <c r="L336" s="5"/>
      <c r="M336" s="4"/>
      <c r="N336" s="4"/>
      <c r="O336" s="32"/>
      <c r="P336" s="32"/>
    </row>
    <row r="337" spans="1:16" x14ac:dyDescent="0.25">
      <c r="A337" s="114" t="s">
        <v>24</v>
      </c>
      <c r="B337" s="116"/>
      <c r="C337" s="116"/>
      <c r="D337" s="57"/>
      <c r="E337" s="57"/>
      <c r="F337" s="57"/>
      <c r="G337" s="116" t="s">
        <v>5</v>
      </c>
      <c r="H337" s="116"/>
      <c r="I337" s="116"/>
      <c r="J337" s="116"/>
      <c r="K337" s="51"/>
      <c r="L337" s="51"/>
      <c r="M337" s="2">
        <f>SUM(M344,M343,M341,M342,M340,M338)</f>
        <v>131000</v>
      </c>
      <c r="N337" s="2">
        <f>SUM(N344,N343,N341,N342,N340,N338)</f>
        <v>130963.4</v>
      </c>
      <c r="O337" s="2">
        <f>SUM(O344,O343,O341,O342,O340,O338)</f>
        <v>0</v>
      </c>
      <c r="P337" s="4">
        <f>(N337-O337)/M337*100</f>
        <v>99.972061068702288</v>
      </c>
    </row>
    <row r="338" spans="1:16" x14ac:dyDescent="0.25">
      <c r="A338" s="116"/>
      <c r="B338" s="116"/>
      <c r="C338" s="116"/>
      <c r="D338" s="57"/>
      <c r="E338" s="57"/>
      <c r="F338" s="57"/>
      <c r="G338" s="85" t="s">
        <v>6</v>
      </c>
      <c r="H338" s="85"/>
      <c r="I338" s="85"/>
      <c r="J338" s="85"/>
      <c r="K338" s="47"/>
      <c r="L338" s="47"/>
      <c r="M338" s="5">
        <f>SUM(M346)</f>
        <v>63.6</v>
      </c>
      <c r="N338" s="5">
        <f>SUM(N346)</f>
        <v>63.6</v>
      </c>
      <c r="O338" s="4">
        <v>0</v>
      </c>
      <c r="P338" s="4">
        <f>(N338-O338)/M338*100</f>
        <v>100</v>
      </c>
    </row>
    <row r="339" spans="1:16" ht="29.25" customHeight="1" x14ac:dyDescent="0.25">
      <c r="A339" s="116"/>
      <c r="B339" s="116"/>
      <c r="C339" s="116"/>
      <c r="D339" s="57"/>
      <c r="E339" s="57"/>
      <c r="F339" s="57"/>
      <c r="G339" s="85" t="s">
        <v>7</v>
      </c>
      <c r="H339" s="118"/>
      <c r="I339" s="118"/>
      <c r="J339" s="118"/>
      <c r="K339" s="58"/>
      <c r="L339" s="58"/>
      <c r="M339" s="5"/>
      <c r="N339" s="5"/>
      <c r="O339" s="4"/>
      <c r="P339" s="4"/>
    </row>
    <row r="340" spans="1:16" x14ac:dyDescent="0.25">
      <c r="A340" s="116"/>
      <c r="B340" s="116"/>
      <c r="C340" s="116"/>
      <c r="D340" s="59"/>
      <c r="E340" s="59"/>
      <c r="F340" s="59"/>
      <c r="G340" s="85" t="s">
        <v>8</v>
      </c>
      <c r="H340" s="85"/>
      <c r="I340" s="85"/>
      <c r="J340" s="85"/>
      <c r="K340" s="47"/>
      <c r="L340" s="47"/>
      <c r="M340" s="5"/>
      <c r="N340" s="5"/>
      <c r="O340" s="4"/>
      <c r="P340" s="4"/>
    </row>
    <row r="341" spans="1:16" x14ac:dyDescent="0.25">
      <c r="A341" s="116"/>
      <c r="B341" s="116"/>
      <c r="C341" s="116"/>
      <c r="D341" s="59"/>
      <c r="E341" s="59"/>
      <c r="F341" s="59"/>
      <c r="G341" s="85" t="s">
        <v>9</v>
      </c>
      <c r="H341" s="85"/>
      <c r="I341" s="85"/>
      <c r="J341" s="85"/>
      <c r="K341" s="47"/>
      <c r="L341" s="47"/>
      <c r="M341" s="5">
        <f>SUM(M349)</f>
        <v>128892.9</v>
      </c>
      <c r="N341" s="5">
        <f>SUM(N349)</f>
        <v>128892.9</v>
      </c>
      <c r="O341" s="4">
        <v>0</v>
      </c>
      <c r="P341" s="4">
        <f>(N341-O341)/M341*100</f>
        <v>100</v>
      </c>
    </row>
    <row r="342" spans="1:16" x14ac:dyDescent="0.25">
      <c r="A342" s="116"/>
      <c r="B342" s="116"/>
      <c r="C342" s="116"/>
      <c r="D342" s="59"/>
      <c r="E342" s="59"/>
      <c r="F342" s="59"/>
      <c r="G342" s="85" t="s">
        <v>10</v>
      </c>
      <c r="H342" s="85"/>
      <c r="I342" s="85"/>
      <c r="J342" s="85"/>
      <c r="K342" s="47"/>
      <c r="L342" s="47"/>
      <c r="M342" s="5">
        <f>SUM(M350)</f>
        <v>2043.5</v>
      </c>
      <c r="N342" s="5">
        <f>SUM(N350)</f>
        <v>2006.9</v>
      </c>
      <c r="O342" s="4">
        <v>0</v>
      </c>
      <c r="P342" s="4">
        <f>(N342-O342)/M342*100</f>
        <v>98.208955223880594</v>
      </c>
    </row>
    <row r="343" spans="1:16" ht="48" customHeight="1" x14ac:dyDescent="0.25">
      <c r="A343" s="116"/>
      <c r="B343" s="116"/>
      <c r="C343" s="116"/>
      <c r="D343" s="59"/>
      <c r="E343" s="59"/>
      <c r="F343" s="59"/>
      <c r="G343" s="85" t="s">
        <v>11</v>
      </c>
      <c r="H343" s="118"/>
      <c r="I343" s="118"/>
      <c r="J343" s="118"/>
      <c r="K343" s="58"/>
      <c r="L343" s="58"/>
      <c r="M343" s="5"/>
      <c r="N343" s="5"/>
      <c r="O343" s="4"/>
      <c r="P343" s="4"/>
    </row>
    <row r="344" spans="1:16" ht="34.5" customHeight="1" x14ac:dyDescent="0.25">
      <c r="A344" s="116"/>
      <c r="B344" s="116"/>
      <c r="C344" s="116"/>
      <c r="D344" s="59"/>
      <c r="E344" s="59"/>
      <c r="F344" s="59"/>
      <c r="G344" s="85" t="s">
        <v>12</v>
      </c>
      <c r="H344" s="118"/>
      <c r="I344" s="118"/>
      <c r="J344" s="118"/>
      <c r="K344" s="58"/>
      <c r="L344" s="58"/>
      <c r="M344" s="5"/>
      <c r="N344" s="5"/>
      <c r="O344" s="4"/>
      <c r="P344" s="4"/>
    </row>
    <row r="345" spans="1:16" x14ac:dyDescent="0.25">
      <c r="A345" s="114" t="s">
        <v>165</v>
      </c>
      <c r="B345" s="116"/>
      <c r="C345" s="116"/>
      <c r="D345" s="57"/>
      <c r="E345" s="57"/>
      <c r="F345" s="57"/>
      <c r="G345" s="116" t="s">
        <v>5</v>
      </c>
      <c r="H345" s="116"/>
      <c r="I345" s="116"/>
      <c r="J345" s="116"/>
      <c r="K345" s="51"/>
      <c r="L345" s="51"/>
      <c r="M345" s="2">
        <f>SUM(M352,M351,M349,M350,M348,M346)</f>
        <v>131000</v>
      </c>
      <c r="N345" s="2">
        <f>SUM(N352,N351,N349,N350,N348,N346)</f>
        <v>130963.4</v>
      </c>
      <c r="O345" s="2">
        <f>SUM(O352,O351,O349,O350,O348,O346)</f>
        <v>0</v>
      </c>
      <c r="P345" s="4">
        <f>(N345-O345)/M345*100</f>
        <v>99.972061068702288</v>
      </c>
    </row>
    <row r="346" spans="1:16" x14ac:dyDescent="0.25">
      <c r="A346" s="116"/>
      <c r="B346" s="116"/>
      <c r="C346" s="116"/>
      <c r="D346" s="57"/>
      <c r="E346" s="57"/>
      <c r="F346" s="57"/>
      <c r="G346" s="85" t="s">
        <v>6</v>
      </c>
      <c r="H346" s="85"/>
      <c r="I346" s="85"/>
      <c r="J346" s="85"/>
      <c r="K346" s="47"/>
      <c r="L346" s="47"/>
      <c r="M346" s="5">
        <f>M354+M362+M370+M378+M386+M394</f>
        <v>63.6</v>
      </c>
      <c r="N346" s="5">
        <f>N354+N362+N370+N378+N386+N394</f>
        <v>63.6</v>
      </c>
      <c r="O346" s="4">
        <v>0</v>
      </c>
      <c r="P346" s="4">
        <f>(N346-O346)/M346*100</f>
        <v>100</v>
      </c>
    </row>
    <row r="347" spans="1:16" ht="33.75" customHeight="1" x14ac:dyDescent="0.25">
      <c r="A347" s="116"/>
      <c r="B347" s="116"/>
      <c r="C347" s="116"/>
      <c r="D347" s="57"/>
      <c r="E347" s="57"/>
      <c r="F347" s="57"/>
      <c r="G347" s="85" t="s">
        <v>7</v>
      </c>
      <c r="H347" s="118"/>
      <c r="I347" s="118"/>
      <c r="J347" s="118"/>
      <c r="K347" s="58"/>
      <c r="L347" s="58"/>
      <c r="M347" s="5"/>
      <c r="N347" s="5"/>
      <c r="O347" s="4"/>
      <c r="P347" s="4"/>
    </row>
    <row r="348" spans="1:16" x14ac:dyDescent="0.25">
      <c r="A348" s="116"/>
      <c r="B348" s="116"/>
      <c r="C348" s="116"/>
      <c r="D348" s="59"/>
      <c r="E348" s="59"/>
      <c r="F348" s="59"/>
      <c r="G348" s="85" t="s">
        <v>8</v>
      </c>
      <c r="H348" s="85"/>
      <c r="I348" s="85"/>
      <c r="J348" s="85"/>
      <c r="K348" s="47"/>
      <c r="L348" s="47"/>
      <c r="M348" s="5"/>
      <c r="N348" s="5"/>
      <c r="O348" s="4"/>
      <c r="P348" s="4"/>
    </row>
    <row r="349" spans="1:16" x14ac:dyDescent="0.25">
      <c r="A349" s="116"/>
      <c r="B349" s="116"/>
      <c r="C349" s="116"/>
      <c r="D349" s="59"/>
      <c r="E349" s="59"/>
      <c r="F349" s="59"/>
      <c r="G349" s="85" t="s">
        <v>9</v>
      </c>
      <c r="H349" s="85"/>
      <c r="I349" s="85"/>
      <c r="J349" s="85"/>
      <c r="K349" s="47"/>
      <c r="L349" s="47"/>
      <c r="M349" s="5">
        <f>SUM(M357,M365,M373,M381)</f>
        <v>128892.9</v>
      </c>
      <c r="N349" s="5">
        <f>SUM(N357,N365,N373,N381)</f>
        <v>128892.9</v>
      </c>
      <c r="O349" s="4">
        <v>0</v>
      </c>
      <c r="P349" s="4">
        <f>(N349-O349)/M349*100</f>
        <v>100</v>
      </c>
    </row>
    <row r="350" spans="1:16" x14ac:dyDescent="0.25">
      <c r="A350" s="116"/>
      <c r="B350" s="116"/>
      <c r="C350" s="116"/>
      <c r="D350" s="59"/>
      <c r="E350" s="59"/>
      <c r="F350" s="59"/>
      <c r="G350" s="85" t="s">
        <v>10</v>
      </c>
      <c r="H350" s="85"/>
      <c r="I350" s="85"/>
      <c r="J350" s="85"/>
      <c r="K350" s="47"/>
      <c r="L350" s="47"/>
      <c r="M350" s="5">
        <f>M358+M366+M374+M382+M390+M398</f>
        <v>2043.5</v>
      </c>
      <c r="N350" s="5">
        <f>N358+N366+N374+N382+N390+N398</f>
        <v>2006.9</v>
      </c>
      <c r="O350" s="4">
        <v>0</v>
      </c>
      <c r="P350" s="4">
        <f>(N350-O350)/M350*100</f>
        <v>98.208955223880594</v>
      </c>
    </row>
    <row r="351" spans="1:16" ht="48" customHeight="1" x14ac:dyDescent="0.25">
      <c r="A351" s="116"/>
      <c r="B351" s="116"/>
      <c r="C351" s="116"/>
      <c r="D351" s="59"/>
      <c r="E351" s="59"/>
      <c r="F351" s="59"/>
      <c r="G351" s="85" t="s">
        <v>11</v>
      </c>
      <c r="H351" s="118"/>
      <c r="I351" s="118"/>
      <c r="J351" s="118"/>
      <c r="K351" s="58"/>
      <c r="L351" s="58"/>
      <c r="M351" s="5"/>
      <c r="N351" s="5"/>
      <c r="O351" s="4"/>
      <c r="P351" s="4"/>
    </row>
    <row r="352" spans="1:16" ht="31.5" customHeight="1" x14ac:dyDescent="0.25">
      <c r="A352" s="116"/>
      <c r="B352" s="116"/>
      <c r="C352" s="116"/>
      <c r="D352" s="59"/>
      <c r="E352" s="59"/>
      <c r="F352" s="59"/>
      <c r="G352" s="85" t="s">
        <v>12</v>
      </c>
      <c r="H352" s="118"/>
      <c r="I352" s="118"/>
      <c r="J352" s="118"/>
      <c r="K352" s="58"/>
      <c r="L352" s="58"/>
      <c r="M352" s="5"/>
      <c r="N352" s="5"/>
      <c r="O352" s="4"/>
      <c r="P352" s="4"/>
    </row>
    <row r="353" spans="1:16" x14ac:dyDescent="0.25">
      <c r="A353" s="114" t="s">
        <v>79</v>
      </c>
      <c r="B353" s="116"/>
      <c r="C353" s="116"/>
      <c r="D353" s="57"/>
      <c r="E353" s="57"/>
      <c r="F353" s="57"/>
      <c r="G353" s="116" t="s">
        <v>5</v>
      </c>
      <c r="H353" s="116"/>
      <c r="I353" s="116"/>
      <c r="J353" s="116"/>
      <c r="K353" s="51"/>
      <c r="L353" s="51"/>
      <c r="M353" s="2">
        <f>SUM(M360,M359,M357,M356,M354)</f>
        <v>128892.9</v>
      </c>
      <c r="N353" s="2">
        <f>SUM(N360,N359,N357,N356,N354)</f>
        <v>128892.9</v>
      </c>
      <c r="O353" s="2">
        <f>SUM(O360,O359,O357,O356,O354)</f>
        <v>0</v>
      </c>
      <c r="P353" s="4">
        <f>(N353-O353)/M353*100</f>
        <v>100</v>
      </c>
    </row>
    <row r="354" spans="1:16" x14ac:dyDescent="0.25">
      <c r="A354" s="116"/>
      <c r="B354" s="116"/>
      <c r="C354" s="116"/>
      <c r="D354" s="57"/>
      <c r="E354" s="57"/>
      <c r="F354" s="57"/>
      <c r="G354" s="85" t="s">
        <v>6</v>
      </c>
      <c r="H354" s="85"/>
      <c r="I354" s="85"/>
      <c r="J354" s="85"/>
      <c r="K354" s="47"/>
      <c r="L354" s="47"/>
      <c r="M354" s="5"/>
      <c r="N354" s="5"/>
      <c r="O354" s="4"/>
      <c r="P354" s="4"/>
    </row>
    <row r="355" spans="1:16" x14ac:dyDescent="0.25">
      <c r="A355" s="116"/>
      <c r="B355" s="116"/>
      <c r="C355" s="116"/>
      <c r="D355" s="57"/>
      <c r="E355" s="57"/>
      <c r="F355" s="57"/>
      <c r="G355" s="85" t="s">
        <v>7</v>
      </c>
      <c r="H355" s="118"/>
      <c r="I355" s="118"/>
      <c r="J355" s="118"/>
      <c r="K355" s="58"/>
      <c r="L355" s="58"/>
      <c r="M355" s="5"/>
      <c r="N355" s="5"/>
      <c r="O355" s="4"/>
      <c r="P355" s="4"/>
    </row>
    <row r="356" spans="1:16" x14ac:dyDescent="0.25">
      <c r="A356" s="116"/>
      <c r="B356" s="116"/>
      <c r="C356" s="116"/>
      <c r="D356" s="59"/>
      <c r="E356" s="59"/>
      <c r="F356" s="59"/>
      <c r="G356" s="85" t="s">
        <v>8</v>
      </c>
      <c r="H356" s="85"/>
      <c r="I356" s="85"/>
      <c r="J356" s="85"/>
      <c r="K356" s="47"/>
      <c r="L356" s="47"/>
      <c r="M356" s="5"/>
      <c r="N356" s="5"/>
      <c r="O356" s="4"/>
      <c r="P356" s="4"/>
    </row>
    <row r="357" spans="1:16" x14ac:dyDescent="0.25">
      <c r="A357" s="116"/>
      <c r="B357" s="116"/>
      <c r="C357" s="116"/>
      <c r="D357" s="59"/>
      <c r="E357" s="59"/>
      <c r="F357" s="59"/>
      <c r="G357" s="85" t="s">
        <v>9</v>
      </c>
      <c r="H357" s="85"/>
      <c r="I357" s="85"/>
      <c r="J357" s="85"/>
      <c r="K357" s="13" t="s">
        <v>41</v>
      </c>
      <c r="L357" s="60" t="s">
        <v>110</v>
      </c>
      <c r="M357" s="5">
        <v>128892.9</v>
      </c>
      <c r="N357" s="5">
        <v>128892.9</v>
      </c>
      <c r="O357" s="4">
        <v>0</v>
      </c>
      <c r="P357" s="4">
        <f>(N357-O357)/M357*100</f>
        <v>100</v>
      </c>
    </row>
    <row r="358" spans="1:16" x14ac:dyDescent="0.25">
      <c r="A358" s="116"/>
      <c r="B358" s="116"/>
      <c r="C358" s="116"/>
      <c r="D358" s="59"/>
      <c r="E358" s="59"/>
      <c r="F358" s="59"/>
      <c r="G358" s="85" t="s">
        <v>10</v>
      </c>
      <c r="H358" s="85"/>
      <c r="I358" s="85"/>
      <c r="J358" s="85"/>
      <c r="K358" s="47"/>
      <c r="L358" s="47"/>
      <c r="M358" s="5"/>
      <c r="N358" s="5"/>
      <c r="O358" s="4"/>
      <c r="P358" s="4"/>
    </row>
    <row r="359" spans="1:16" x14ac:dyDescent="0.25">
      <c r="A359" s="116"/>
      <c r="B359" s="116"/>
      <c r="C359" s="116"/>
      <c r="D359" s="59"/>
      <c r="E359" s="59"/>
      <c r="F359" s="59"/>
      <c r="G359" s="85" t="s">
        <v>11</v>
      </c>
      <c r="H359" s="118"/>
      <c r="I359" s="118"/>
      <c r="J359" s="118"/>
      <c r="K359" s="58"/>
      <c r="L359" s="58"/>
      <c r="M359" s="5"/>
      <c r="N359" s="5"/>
      <c r="O359" s="4"/>
      <c r="P359" s="4"/>
    </row>
    <row r="360" spans="1:16" x14ac:dyDescent="0.25">
      <c r="A360" s="116"/>
      <c r="B360" s="116"/>
      <c r="C360" s="116"/>
      <c r="D360" s="59"/>
      <c r="E360" s="59"/>
      <c r="F360" s="59"/>
      <c r="G360" s="85" t="s">
        <v>12</v>
      </c>
      <c r="H360" s="118"/>
      <c r="I360" s="118"/>
      <c r="J360" s="118"/>
      <c r="K360" s="58"/>
      <c r="L360" s="58"/>
      <c r="M360" s="5"/>
      <c r="N360" s="5"/>
      <c r="O360" s="4"/>
      <c r="P360" s="4"/>
    </row>
    <row r="361" spans="1:16" x14ac:dyDescent="0.25">
      <c r="A361" s="114" t="s">
        <v>80</v>
      </c>
      <c r="B361" s="116"/>
      <c r="C361" s="116"/>
      <c r="D361" s="57"/>
      <c r="E361" s="57"/>
      <c r="F361" s="57"/>
      <c r="G361" s="116" t="s">
        <v>5</v>
      </c>
      <c r="H361" s="116"/>
      <c r="I361" s="116"/>
      <c r="J361" s="116"/>
      <c r="K361" s="51"/>
      <c r="L361" s="51"/>
      <c r="M361" s="2">
        <f>SUM(M368,M367,M365,M364,M362)</f>
        <v>0</v>
      </c>
      <c r="N361" s="2">
        <f>SUM(N368,N367,N365,N364,N362)</f>
        <v>0</v>
      </c>
      <c r="O361" s="2">
        <f>SUM(O368,O367,O365,O364,O362)</f>
        <v>0</v>
      </c>
      <c r="P361" s="4">
        <v>0</v>
      </c>
    </row>
    <row r="362" spans="1:16" x14ac:dyDescent="0.25">
      <c r="A362" s="116"/>
      <c r="B362" s="116"/>
      <c r="C362" s="116"/>
      <c r="D362" s="57"/>
      <c r="E362" s="57"/>
      <c r="F362" s="57"/>
      <c r="G362" s="85" t="s">
        <v>6</v>
      </c>
      <c r="H362" s="85"/>
      <c r="I362" s="85"/>
      <c r="J362" s="85"/>
      <c r="K362" s="47"/>
      <c r="L362" s="47"/>
      <c r="M362" s="5"/>
      <c r="N362" s="5"/>
      <c r="O362" s="4"/>
      <c r="P362" s="4"/>
    </row>
    <row r="363" spans="1:16" ht="31.5" customHeight="1" x14ac:dyDescent="0.25">
      <c r="A363" s="116"/>
      <c r="B363" s="116"/>
      <c r="C363" s="116"/>
      <c r="D363" s="57"/>
      <c r="E363" s="57"/>
      <c r="F363" s="57"/>
      <c r="G363" s="85" t="s">
        <v>7</v>
      </c>
      <c r="H363" s="118"/>
      <c r="I363" s="118"/>
      <c r="J363" s="118"/>
      <c r="K363" s="58"/>
      <c r="L363" s="58"/>
      <c r="M363" s="5"/>
      <c r="N363" s="5"/>
      <c r="O363" s="4"/>
      <c r="P363" s="4"/>
    </row>
    <row r="364" spans="1:16" x14ac:dyDescent="0.25">
      <c r="A364" s="116"/>
      <c r="B364" s="116"/>
      <c r="C364" s="116"/>
      <c r="D364" s="59"/>
      <c r="E364" s="59"/>
      <c r="F364" s="59"/>
      <c r="G364" s="85" t="s">
        <v>8</v>
      </c>
      <c r="H364" s="85"/>
      <c r="I364" s="85"/>
      <c r="J364" s="85"/>
      <c r="K364" s="47"/>
      <c r="L364" s="47"/>
      <c r="M364" s="5"/>
      <c r="N364" s="5"/>
      <c r="O364" s="4"/>
      <c r="P364" s="4"/>
    </row>
    <row r="365" spans="1:16" x14ac:dyDescent="0.25">
      <c r="A365" s="116"/>
      <c r="B365" s="116"/>
      <c r="C365" s="116"/>
      <c r="D365" s="59"/>
      <c r="E365" s="59"/>
      <c r="F365" s="59"/>
      <c r="G365" s="85" t="s">
        <v>9</v>
      </c>
      <c r="H365" s="85"/>
      <c r="I365" s="85"/>
      <c r="J365" s="85"/>
      <c r="K365" s="13" t="s">
        <v>62</v>
      </c>
      <c r="L365" s="60" t="s">
        <v>111</v>
      </c>
      <c r="M365" s="5">
        <v>0</v>
      </c>
      <c r="N365" s="5">
        <v>0</v>
      </c>
      <c r="O365" s="4">
        <v>0</v>
      </c>
      <c r="P365" s="4">
        <v>0</v>
      </c>
    </row>
    <row r="366" spans="1:16" x14ac:dyDescent="0.25">
      <c r="A366" s="116"/>
      <c r="B366" s="116"/>
      <c r="C366" s="116"/>
      <c r="D366" s="59"/>
      <c r="E366" s="59"/>
      <c r="F366" s="59"/>
      <c r="G366" s="85" t="s">
        <v>10</v>
      </c>
      <c r="H366" s="85"/>
      <c r="I366" s="85"/>
      <c r="J366" s="85"/>
      <c r="K366" s="47"/>
      <c r="L366" s="47"/>
      <c r="M366" s="5"/>
      <c r="N366" s="5"/>
      <c r="O366" s="4"/>
      <c r="P366" s="4"/>
    </row>
    <row r="367" spans="1:16" ht="48" customHeight="1" x14ac:dyDescent="0.25">
      <c r="A367" s="116"/>
      <c r="B367" s="116"/>
      <c r="C367" s="116"/>
      <c r="D367" s="59"/>
      <c r="E367" s="59"/>
      <c r="F367" s="59"/>
      <c r="G367" s="85" t="s">
        <v>11</v>
      </c>
      <c r="H367" s="118"/>
      <c r="I367" s="118"/>
      <c r="J367" s="118"/>
      <c r="K367" s="58"/>
      <c r="L367" s="58"/>
      <c r="M367" s="5"/>
      <c r="N367" s="5"/>
      <c r="O367" s="4"/>
      <c r="P367" s="4"/>
    </row>
    <row r="368" spans="1:16" ht="29.25" customHeight="1" x14ac:dyDescent="0.25">
      <c r="A368" s="116"/>
      <c r="B368" s="116"/>
      <c r="C368" s="116"/>
      <c r="D368" s="59"/>
      <c r="E368" s="59"/>
      <c r="F368" s="59"/>
      <c r="G368" s="85" t="s">
        <v>12</v>
      </c>
      <c r="H368" s="118"/>
      <c r="I368" s="118"/>
      <c r="J368" s="118"/>
      <c r="K368" s="58"/>
      <c r="L368" s="58"/>
      <c r="M368" s="5"/>
      <c r="N368" s="5"/>
      <c r="O368" s="4"/>
      <c r="P368" s="4"/>
    </row>
    <row r="369" spans="1:16" x14ac:dyDescent="0.25">
      <c r="A369" s="114" t="s">
        <v>81</v>
      </c>
      <c r="B369" s="116"/>
      <c r="C369" s="116"/>
      <c r="D369" s="57"/>
      <c r="E369" s="57"/>
      <c r="F369" s="57"/>
      <c r="G369" s="116" t="s">
        <v>5</v>
      </c>
      <c r="H369" s="116"/>
      <c r="I369" s="116"/>
      <c r="J369" s="116"/>
      <c r="K369" s="51"/>
      <c r="L369" s="51"/>
      <c r="M369" s="2">
        <f>SUM(M376,M375,M373,M372,M370)</f>
        <v>0</v>
      </c>
      <c r="N369" s="2">
        <f>N373</f>
        <v>0</v>
      </c>
      <c r="O369" s="4">
        <v>0</v>
      </c>
      <c r="P369" s="4">
        <v>0</v>
      </c>
    </row>
    <row r="370" spans="1:16" x14ac:dyDescent="0.25">
      <c r="A370" s="116"/>
      <c r="B370" s="116"/>
      <c r="C370" s="116"/>
      <c r="D370" s="57"/>
      <c r="E370" s="57"/>
      <c r="F370" s="57"/>
      <c r="G370" s="85" t="s">
        <v>6</v>
      </c>
      <c r="H370" s="85"/>
      <c r="I370" s="85"/>
      <c r="J370" s="85"/>
      <c r="K370" s="47"/>
      <c r="L370" s="47"/>
      <c r="M370" s="5"/>
      <c r="N370" s="5"/>
      <c r="O370" s="4"/>
      <c r="P370" s="4"/>
    </row>
    <row r="371" spans="1:16" ht="35.25" customHeight="1" x14ac:dyDescent="0.25">
      <c r="A371" s="116"/>
      <c r="B371" s="116"/>
      <c r="C371" s="116"/>
      <c r="D371" s="57"/>
      <c r="E371" s="57"/>
      <c r="F371" s="57"/>
      <c r="G371" s="85" t="s">
        <v>7</v>
      </c>
      <c r="H371" s="118"/>
      <c r="I371" s="118"/>
      <c r="J371" s="118"/>
      <c r="K371" s="58"/>
      <c r="L371" s="58"/>
      <c r="M371" s="5"/>
      <c r="N371" s="5"/>
      <c r="O371" s="4"/>
      <c r="P371" s="4"/>
    </row>
    <row r="372" spans="1:16" x14ac:dyDescent="0.25">
      <c r="A372" s="116"/>
      <c r="B372" s="116"/>
      <c r="C372" s="116"/>
      <c r="D372" s="59"/>
      <c r="E372" s="59"/>
      <c r="F372" s="59"/>
      <c r="G372" s="85" t="s">
        <v>8</v>
      </c>
      <c r="H372" s="85"/>
      <c r="I372" s="85"/>
      <c r="J372" s="85"/>
      <c r="K372" s="47"/>
      <c r="L372" s="47"/>
      <c r="M372" s="5"/>
      <c r="N372" s="5"/>
      <c r="O372" s="4"/>
      <c r="P372" s="4"/>
    </row>
    <row r="373" spans="1:16" x14ac:dyDescent="0.25">
      <c r="A373" s="116"/>
      <c r="B373" s="116"/>
      <c r="C373" s="116"/>
      <c r="D373" s="59"/>
      <c r="E373" s="59"/>
      <c r="F373" s="59"/>
      <c r="G373" s="85" t="s">
        <v>9</v>
      </c>
      <c r="H373" s="85"/>
      <c r="I373" s="85"/>
      <c r="J373" s="85"/>
      <c r="K373" s="13" t="s">
        <v>194</v>
      </c>
      <c r="L373" s="60" t="s">
        <v>106</v>
      </c>
      <c r="M373" s="5">
        <v>0</v>
      </c>
      <c r="N373" s="5">
        <v>0</v>
      </c>
      <c r="O373" s="4">
        <v>0</v>
      </c>
      <c r="P373" s="4">
        <v>0</v>
      </c>
    </row>
    <row r="374" spans="1:16" x14ac:dyDescent="0.25">
      <c r="A374" s="116"/>
      <c r="B374" s="116"/>
      <c r="C374" s="116"/>
      <c r="D374" s="59"/>
      <c r="E374" s="59"/>
      <c r="F374" s="59"/>
      <c r="G374" s="85" t="s">
        <v>10</v>
      </c>
      <c r="H374" s="85"/>
      <c r="I374" s="85"/>
      <c r="J374" s="85"/>
      <c r="K374" s="47"/>
      <c r="L374" s="47"/>
      <c r="M374" s="5"/>
      <c r="N374" s="5"/>
      <c r="O374" s="4"/>
      <c r="P374" s="4"/>
    </row>
    <row r="375" spans="1:16" ht="49.5" customHeight="1" x14ac:dyDescent="0.25">
      <c r="A375" s="116"/>
      <c r="B375" s="116"/>
      <c r="C375" s="116"/>
      <c r="D375" s="59"/>
      <c r="E375" s="59"/>
      <c r="F375" s="59"/>
      <c r="G375" s="85" t="s">
        <v>11</v>
      </c>
      <c r="H375" s="118"/>
      <c r="I375" s="118"/>
      <c r="J375" s="118"/>
      <c r="K375" s="58"/>
      <c r="L375" s="58"/>
      <c r="M375" s="5"/>
      <c r="N375" s="5"/>
      <c r="O375" s="4"/>
      <c r="P375" s="4"/>
    </row>
    <row r="376" spans="1:16" ht="37.5" customHeight="1" x14ac:dyDescent="0.25">
      <c r="A376" s="116"/>
      <c r="B376" s="116"/>
      <c r="C376" s="116"/>
      <c r="D376" s="59"/>
      <c r="E376" s="59"/>
      <c r="F376" s="59"/>
      <c r="G376" s="85" t="s">
        <v>12</v>
      </c>
      <c r="H376" s="118"/>
      <c r="I376" s="118"/>
      <c r="J376" s="118"/>
      <c r="K376" s="58"/>
      <c r="L376" s="58"/>
      <c r="M376" s="5"/>
      <c r="N376" s="5"/>
      <c r="O376" s="4"/>
      <c r="P376" s="4"/>
    </row>
    <row r="377" spans="1:16" x14ac:dyDescent="0.25">
      <c r="A377" s="114" t="s">
        <v>82</v>
      </c>
      <c r="B377" s="116"/>
      <c r="C377" s="116"/>
      <c r="D377" s="57"/>
      <c r="E377" s="57"/>
      <c r="F377" s="57"/>
      <c r="G377" s="116" t="s">
        <v>5</v>
      </c>
      <c r="H377" s="116"/>
      <c r="I377" s="116"/>
      <c r="J377" s="116"/>
      <c r="K377" s="51"/>
      <c r="L377" s="51"/>
      <c r="M377" s="2">
        <f>SUM(M378:M384)</f>
        <v>2060.1</v>
      </c>
      <c r="N377" s="2">
        <f>SUM(N378:N384)</f>
        <v>2023.5</v>
      </c>
      <c r="O377" s="2">
        <f>SUM(O378:O384)</f>
        <v>0</v>
      </c>
      <c r="P377" s="4">
        <f>(N377-O377)/M377*100</f>
        <v>98.223387214212906</v>
      </c>
    </row>
    <row r="378" spans="1:16" x14ac:dyDescent="0.25">
      <c r="A378" s="116"/>
      <c r="B378" s="116"/>
      <c r="C378" s="116"/>
      <c r="D378" s="57"/>
      <c r="E378" s="57"/>
      <c r="F378" s="57"/>
      <c r="G378" s="85" t="s">
        <v>6</v>
      </c>
      <c r="H378" s="85"/>
      <c r="I378" s="85"/>
      <c r="J378" s="85"/>
      <c r="K378" s="13" t="s">
        <v>42</v>
      </c>
      <c r="L378" s="47"/>
      <c r="M378" s="5">
        <v>63.6</v>
      </c>
      <c r="N378" s="5">
        <v>63.6</v>
      </c>
      <c r="O378" s="4">
        <v>0</v>
      </c>
      <c r="P378" s="4">
        <f>(N378-O378)/M378*100</f>
        <v>100</v>
      </c>
    </row>
    <row r="379" spans="1:16" ht="35.25" customHeight="1" x14ac:dyDescent="0.25">
      <c r="A379" s="116"/>
      <c r="B379" s="116"/>
      <c r="C379" s="116"/>
      <c r="D379" s="57"/>
      <c r="E379" s="57"/>
      <c r="F379" s="57"/>
      <c r="G379" s="85" t="s">
        <v>7</v>
      </c>
      <c r="H379" s="118"/>
      <c r="I379" s="118"/>
      <c r="J379" s="118"/>
      <c r="K379" s="58"/>
      <c r="L379" s="58"/>
      <c r="M379" s="5"/>
      <c r="N379" s="5"/>
      <c r="O379" s="4"/>
      <c r="P379" s="4"/>
    </row>
    <row r="380" spans="1:16" x14ac:dyDescent="0.25">
      <c r="A380" s="116"/>
      <c r="B380" s="116"/>
      <c r="C380" s="116"/>
      <c r="D380" s="59"/>
      <c r="E380" s="59"/>
      <c r="F380" s="59"/>
      <c r="G380" s="85" t="s">
        <v>8</v>
      </c>
      <c r="H380" s="85"/>
      <c r="I380" s="85"/>
      <c r="J380" s="85"/>
      <c r="K380" s="47"/>
      <c r="L380" s="47"/>
      <c r="M380" s="5"/>
      <c r="N380" s="5"/>
      <c r="O380" s="4"/>
      <c r="P380" s="4"/>
    </row>
    <row r="381" spans="1:16" x14ac:dyDescent="0.25">
      <c r="A381" s="116"/>
      <c r="B381" s="116"/>
      <c r="C381" s="116"/>
      <c r="D381" s="59"/>
      <c r="E381" s="59"/>
      <c r="F381" s="59"/>
      <c r="G381" s="85" t="s">
        <v>9</v>
      </c>
      <c r="H381" s="85"/>
      <c r="I381" s="85"/>
      <c r="J381" s="85"/>
      <c r="K381" s="47"/>
      <c r="L381" s="47"/>
      <c r="M381" s="5"/>
      <c r="N381" s="5"/>
      <c r="O381" s="4"/>
      <c r="P381" s="4"/>
    </row>
    <row r="382" spans="1:16" x14ac:dyDescent="0.25">
      <c r="A382" s="116"/>
      <c r="B382" s="116"/>
      <c r="C382" s="116"/>
      <c r="D382" s="59"/>
      <c r="E382" s="59"/>
      <c r="F382" s="59"/>
      <c r="G382" s="85" t="s">
        <v>10</v>
      </c>
      <c r="H382" s="85"/>
      <c r="I382" s="85"/>
      <c r="J382" s="85"/>
      <c r="K382" s="13" t="s">
        <v>42</v>
      </c>
      <c r="L382" s="47"/>
      <c r="M382" s="5">
        <v>1996.5</v>
      </c>
      <c r="N382" s="5">
        <v>1959.9</v>
      </c>
      <c r="O382" s="5">
        <v>0</v>
      </c>
      <c r="P382" s="4">
        <f>(N382-O382)/M382*100</f>
        <v>98.166791885800151</v>
      </c>
    </row>
    <row r="383" spans="1:16" ht="44.25" customHeight="1" x14ac:dyDescent="0.25">
      <c r="A383" s="116"/>
      <c r="B383" s="116"/>
      <c r="C383" s="116"/>
      <c r="D383" s="59"/>
      <c r="E383" s="59"/>
      <c r="F383" s="59"/>
      <c r="G383" s="85" t="s">
        <v>11</v>
      </c>
      <c r="H383" s="118"/>
      <c r="I383" s="118"/>
      <c r="J383" s="118"/>
      <c r="K383" s="58"/>
      <c r="L383" s="58"/>
      <c r="M383" s="5"/>
      <c r="N383" s="5"/>
      <c r="O383" s="4"/>
      <c r="P383" s="4"/>
    </row>
    <row r="384" spans="1:16" ht="34.5" customHeight="1" x14ac:dyDescent="0.25">
      <c r="A384" s="116"/>
      <c r="B384" s="116"/>
      <c r="C384" s="116"/>
      <c r="D384" s="59"/>
      <c r="E384" s="59"/>
      <c r="F384" s="59"/>
      <c r="G384" s="85" t="s">
        <v>12</v>
      </c>
      <c r="H384" s="118"/>
      <c r="I384" s="118"/>
      <c r="J384" s="118"/>
      <c r="K384" s="58"/>
      <c r="L384" s="58"/>
      <c r="M384" s="5"/>
      <c r="N384" s="5"/>
      <c r="O384" s="4"/>
      <c r="P384" s="4"/>
    </row>
    <row r="385" spans="1:16" x14ac:dyDescent="0.25">
      <c r="A385" s="114" t="s">
        <v>196</v>
      </c>
      <c r="B385" s="116"/>
      <c r="C385" s="116"/>
      <c r="D385" s="57"/>
      <c r="E385" s="57"/>
      <c r="F385" s="57"/>
      <c r="G385" s="116" t="s">
        <v>5</v>
      </c>
      <c r="H385" s="116"/>
      <c r="I385" s="116"/>
      <c r="J385" s="116"/>
      <c r="K385" s="51"/>
      <c r="L385" s="51"/>
      <c r="M385" s="2">
        <f>SUM(M386:M392)</f>
        <v>47</v>
      </c>
      <c r="N385" s="2">
        <f>SUM(N386:N392)</f>
        <v>47</v>
      </c>
      <c r="O385" s="2">
        <f>SUM(O386:O392)</f>
        <v>0</v>
      </c>
      <c r="P385" s="4">
        <f>(N385-O385)/M385*100</f>
        <v>100</v>
      </c>
    </row>
    <row r="386" spans="1:16" x14ac:dyDescent="0.25">
      <c r="A386" s="116"/>
      <c r="B386" s="116"/>
      <c r="C386" s="116"/>
      <c r="D386" s="57"/>
      <c r="E386" s="57"/>
      <c r="F386" s="57"/>
      <c r="G386" s="85" t="s">
        <v>6</v>
      </c>
      <c r="H386" s="85"/>
      <c r="I386" s="85"/>
      <c r="J386" s="85"/>
      <c r="K386" s="13" t="s">
        <v>132</v>
      </c>
      <c r="L386" s="47"/>
      <c r="M386" s="5">
        <v>0</v>
      </c>
      <c r="N386" s="5">
        <v>0</v>
      </c>
      <c r="O386" s="4">
        <v>0</v>
      </c>
      <c r="P386" s="4">
        <v>0</v>
      </c>
    </row>
    <row r="387" spans="1:16" ht="32.25" customHeight="1" x14ac:dyDescent="0.25">
      <c r="A387" s="116"/>
      <c r="B387" s="116"/>
      <c r="C387" s="116"/>
      <c r="D387" s="57"/>
      <c r="E387" s="57"/>
      <c r="F387" s="57"/>
      <c r="G387" s="85" t="s">
        <v>7</v>
      </c>
      <c r="H387" s="118"/>
      <c r="I387" s="118"/>
      <c r="J387" s="118"/>
      <c r="K387" s="58"/>
      <c r="L387" s="58"/>
      <c r="M387" s="5"/>
      <c r="N387" s="5"/>
      <c r="O387" s="4"/>
      <c r="P387" s="4" t="s">
        <v>83</v>
      </c>
    </row>
    <row r="388" spans="1:16" x14ac:dyDescent="0.25">
      <c r="A388" s="116"/>
      <c r="B388" s="116"/>
      <c r="C388" s="116"/>
      <c r="D388" s="59"/>
      <c r="E388" s="59"/>
      <c r="F388" s="59"/>
      <c r="G388" s="85" t="s">
        <v>8</v>
      </c>
      <c r="H388" s="85"/>
      <c r="I388" s="85"/>
      <c r="J388" s="85"/>
      <c r="K388" s="47"/>
      <c r="L388" s="47"/>
      <c r="M388" s="5"/>
      <c r="N388" s="5"/>
      <c r="O388" s="4"/>
      <c r="P388" s="4"/>
    </row>
    <row r="389" spans="1:16" x14ac:dyDescent="0.25">
      <c r="A389" s="116"/>
      <c r="B389" s="116"/>
      <c r="C389" s="116"/>
      <c r="D389" s="59"/>
      <c r="E389" s="59"/>
      <c r="F389" s="59"/>
      <c r="G389" s="85" t="s">
        <v>9</v>
      </c>
      <c r="H389" s="85"/>
      <c r="I389" s="85"/>
      <c r="J389" s="85"/>
      <c r="K389" s="47"/>
      <c r="L389" s="47"/>
      <c r="M389" s="5"/>
      <c r="N389" s="5"/>
      <c r="O389" s="4"/>
      <c r="P389" s="4"/>
    </row>
    <row r="390" spans="1:16" x14ac:dyDescent="0.25">
      <c r="A390" s="116"/>
      <c r="B390" s="116"/>
      <c r="C390" s="116"/>
      <c r="D390" s="59"/>
      <c r="E390" s="59"/>
      <c r="F390" s="59"/>
      <c r="G390" s="85" t="s">
        <v>10</v>
      </c>
      <c r="H390" s="85"/>
      <c r="I390" s="85"/>
      <c r="J390" s="85"/>
      <c r="K390" s="13" t="s">
        <v>132</v>
      </c>
      <c r="L390" s="47"/>
      <c r="M390" s="5">
        <v>47</v>
      </c>
      <c r="N390" s="5">
        <v>47</v>
      </c>
      <c r="O390" s="5">
        <v>0</v>
      </c>
      <c r="P390" s="4">
        <f>(N390-O390)/M390*100</f>
        <v>100</v>
      </c>
    </row>
    <row r="391" spans="1:16" ht="48" customHeight="1" x14ac:dyDescent="0.25">
      <c r="A391" s="116"/>
      <c r="B391" s="116"/>
      <c r="C391" s="116"/>
      <c r="D391" s="59"/>
      <c r="E391" s="59"/>
      <c r="F391" s="59"/>
      <c r="G391" s="85" t="s">
        <v>11</v>
      </c>
      <c r="H391" s="118"/>
      <c r="I391" s="118"/>
      <c r="J391" s="118"/>
      <c r="K391" s="58"/>
      <c r="L391" s="58"/>
      <c r="M391" s="5"/>
      <c r="N391" s="5"/>
      <c r="O391" s="4"/>
      <c r="P391" s="4"/>
    </row>
    <row r="392" spans="1:16" ht="30.75" customHeight="1" x14ac:dyDescent="0.25">
      <c r="A392" s="116"/>
      <c r="B392" s="116"/>
      <c r="C392" s="116"/>
      <c r="D392" s="59"/>
      <c r="E392" s="59"/>
      <c r="F392" s="59"/>
      <c r="G392" s="85" t="s">
        <v>12</v>
      </c>
      <c r="H392" s="118"/>
      <c r="I392" s="118"/>
      <c r="J392" s="118"/>
      <c r="K392" s="58"/>
      <c r="L392" s="58"/>
      <c r="M392" s="5"/>
      <c r="N392" s="5"/>
      <c r="O392" s="4"/>
      <c r="P392" s="4"/>
    </row>
    <row r="393" spans="1:16" x14ac:dyDescent="0.25">
      <c r="A393" s="114" t="s">
        <v>195</v>
      </c>
      <c r="B393" s="116"/>
      <c r="C393" s="116"/>
      <c r="D393" s="57"/>
      <c r="E393" s="57"/>
      <c r="F393" s="57"/>
      <c r="G393" s="116" t="s">
        <v>5</v>
      </c>
      <c r="H393" s="116"/>
      <c r="I393" s="116"/>
      <c r="J393" s="116"/>
      <c r="K393" s="51"/>
      <c r="L393" s="51"/>
      <c r="M393" s="2">
        <f>SUM(M394:M400)</f>
        <v>0</v>
      </c>
      <c r="N393" s="2">
        <f>SUM(N394:N400)</f>
        <v>0</v>
      </c>
      <c r="O393" s="4">
        <v>0</v>
      </c>
      <c r="P393" s="4">
        <v>0</v>
      </c>
    </row>
    <row r="394" spans="1:16" x14ac:dyDescent="0.25">
      <c r="A394" s="116"/>
      <c r="B394" s="116"/>
      <c r="C394" s="116"/>
      <c r="D394" s="57"/>
      <c r="E394" s="57"/>
      <c r="F394" s="57"/>
      <c r="G394" s="85" t="s">
        <v>6</v>
      </c>
      <c r="H394" s="85"/>
      <c r="I394" s="85"/>
      <c r="J394" s="85"/>
      <c r="K394" s="47"/>
      <c r="L394" s="47"/>
      <c r="M394" s="5">
        <v>0</v>
      </c>
      <c r="N394" s="5">
        <v>0</v>
      </c>
      <c r="O394" s="5">
        <v>0</v>
      </c>
      <c r="P394" s="4">
        <v>0</v>
      </c>
    </row>
    <row r="395" spans="1:16" ht="30.75" customHeight="1" x14ac:dyDescent="0.25">
      <c r="A395" s="116"/>
      <c r="B395" s="116"/>
      <c r="C395" s="116"/>
      <c r="D395" s="57"/>
      <c r="E395" s="57"/>
      <c r="F395" s="57"/>
      <c r="G395" s="85" t="s">
        <v>7</v>
      </c>
      <c r="H395" s="118"/>
      <c r="I395" s="118"/>
      <c r="J395" s="118"/>
      <c r="K395" s="58"/>
      <c r="L395" s="58"/>
      <c r="M395" s="5"/>
      <c r="N395" s="5"/>
      <c r="O395" s="4"/>
      <c r="P395" s="4"/>
    </row>
    <row r="396" spans="1:16" x14ac:dyDescent="0.25">
      <c r="A396" s="116"/>
      <c r="B396" s="116"/>
      <c r="C396" s="116"/>
      <c r="D396" s="59"/>
      <c r="E396" s="59"/>
      <c r="F396" s="59"/>
      <c r="G396" s="85" t="s">
        <v>8</v>
      </c>
      <c r="H396" s="85"/>
      <c r="I396" s="85"/>
      <c r="J396" s="85"/>
      <c r="K396" s="47"/>
      <c r="L396" s="47"/>
      <c r="M396" s="5"/>
      <c r="N396" s="5"/>
      <c r="O396" s="4"/>
      <c r="P396" s="4"/>
    </row>
    <row r="397" spans="1:16" x14ac:dyDescent="0.25">
      <c r="A397" s="116"/>
      <c r="B397" s="116"/>
      <c r="C397" s="116"/>
      <c r="D397" s="59"/>
      <c r="E397" s="59"/>
      <c r="F397" s="59"/>
      <c r="G397" s="85" t="s">
        <v>9</v>
      </c>
      <c r="H397" s="85"/>
      <c r="I397" s="85"/>
      <c r="J397" s="85"/>
      <c r="K397" s="47"/>
      <c r="L397" s="47"/>
      <c r="M397" s="5"/>
      <c r="N397" s="5"/>
      <c r="O397" s="4"/>
      <c r="P397" s="4"/>
    </row>
    <row r="398" spans="1:16" x14ac:dyDescent="0.25">
      <c r="A398" s="116"/>
      <c r="B398" s="116"/>
      <c r="C398" s="116"/>
      <c r="D398" s="59"/>
      <c r="E398" s="59"/>
      <c r="F398" s="59"/>
      <c r="G398" s="85" t="s">
        <v>10</v>
      </c>
      <c r="H398" s="85"/>
      <c r="I398" s="85"/>
      <c r="J398" s="85"/>
      <c r="K398" s="13" t="s">
        <v>65</v>
      </c>
      <c r="L398" s="47"/>
      <c r="M398" s="5">
        <v>0</v>
      </c>
      <c r="N398" s="5">
        <v>0</v>
      </c>
      <c r="O398" s="4">
        <v>0</v>
      </c>
      <c r="P398" s="4">
        <v>0</v>
      </c>
    </row>
    <row r="399" spans="1:16" ht="49.5" customHeight="1" x14ac:dyDescent="0.25">
      <c r="A399" s="116"/>
      <c r="B399" s="116"/>
      <c r="C399" s="116"/>
      <c r="D399" s="59"/>
      <c r="E399" s="59"/>
      <c r="F399" s="59"/>
      <c r="G399" s="85" t="s">
        <v>11</v>
      </c>
      <c r="H399" s="118"/>
      <c r="I399" s="118"/>
      <c r="J399" s="118"/>
      <c r="K399" s="58"/>
      <c r="L399" s="58"/>
      <c r="M399" s="5"/>
      <c r="N399" s="5"/>
      <c r="O399" s="4"/>
      <c r="P399" s="4"/>
    </row>
    <row r="400" spans="1:16" ht="35.25" customHeight="1" x14ac:dyDescent="0.25">
      <c r="A400" s="116"/>
      <c r="B400" s="116"/>
      <c r="C400" s="116"/>
      <c r="D400" s="59"/>
      <c r="E400" s="59"/>
      <c r="F400" s="59"/>
      <c r="G400" s="85" t="s">
        <v>12</v>
      </c>
      <c r="H400" s="118"/>
      <c r="I400" s="118"/>
      <c r="J400" s="118"/>
      <c r="K400" s="58"/>
      <c r="L400" s="58"/>
      <c r="M400" s="5"/>
      <c r="N400" s="5"/>
      <c r="O400" s="4"/>
      <c r="P400" s="4"/>
    </row>
    <row r="401" spans="1:16" x14ac:dyDescent="0.25">
      <c r="A401" s="114" t="s">
        <v>25</v>
      </c>
      <c r="B401" s="116"/>
      <c r="C401" s="116"/>
      <c r="D401" s="57"/>
      <c r="E401" s="57"/>
      <c r="F401" s="57"/>
      <c r="G401" s="116" t="s">
        <v>5</v>
      </c>
      <c r="H401" s="116"/>
      <c r="I401" s="116"/>
      <c r="J401" s="116"/>
      <c r="K401" s="51"/>
      <c r="L401" s="51"/>
      <c r="M401" s="2">
        <f>SUM(M408,M407,M405,M404,M402,M406)</f>
        <v>30508.400000000001</v>
      </c>
      <c r="N401" s="2">
        <f>SUM(N408,N407,N405,N404,N402,N406)</f>
        <v>29497.600000000002</v>
      </c>
      <c r="O401" s="2">
        <f>SUM(O408,O407,O405,O404,O402)</f>
        <v>0</v>
      </c>
      <c r="P401" s="4">
        <f>(N401-O401)/M401*100</f>
        <v>96.686814123323416</v>
      </c>
    </row>
    <row r="402" spans="1:16" x14ac:dyDescent="0.25">
      <c r="A402" s="116"/>
      <c r="B402" s="116"/>
      <c r="C402" s="116"/>
      <c r="D402" s="57"/>
      <c r="E402" s="57"/>
      <c r="F402" s="57"/>
      <c r="G402" s="85" t="s">
        <v>6</v>
      </c>
      <c r="H402" s="85"/>
      <c r="I402" s="85"/>
      <c r="J402" s="85"/>
      <c r="K402" s="47"/>
      <c r="L402" s="47"/>
      <c r="M402" s="5">
        <f>SUM(M410)</f>
        <v>15295.2</v>
      </c>
      <c r="N402" s="5">
        <f>SUM(N410)</f>
        <v>14287.8</v>
      </c>
      <c r="O402" s="4">
        <v>0</v>
      </c>
      <c r="P402" s="4">
        <f>(N402-O402)/M402*100</f>
        <v>93.413619959202876</v>
      </c>
    </row>
    <row r="403" spans="1:16" ht="30.75" customHeight="1" x14ac:dyDescent="0.25">
      <c r="A403" s="116"/>
      <c r="B403" s="116"/>
      <c r="C403" s="116"/>
      <c r="D403" s="57"/>
      <c r="E403" s="57"/>
      <c r="F403" s="57"/>
      <c r="G403" s="85" t="s">
        <v>7</v>
      </c>
      <c r="H403" s="118"/>
      <c r="I403" s="118"/>
      <c r="J403" s="118"/>
      <c r="K403" s="58"/>
      <c r="L403" s="58"/>
      <c r="M403" s="5"/>
      <c r="N403" s="5"/>
      <c r="O403" s="4"/>
      <c r="P403" s="4"/>
    </row>
    <row r="404" spans="1:16" x14ac:dyDescent="0.25">
      <c r="A404" s="116"/>
      <c r="B404" s="116"/>
      <c r="C404" s="116"/>
      <c r="D404" s="59"/>
      <c r="E404" s="59"/>
      <c r="F404" s="59"/>
      <c r="G404" s="85" t="s">
        <v>8</v>
      </c>
      <c r="H404" s="85"/>
      <c r="I404" s="85"/>
      <c r="J404" s="85"/>
      <c r="K404" s="47"/>
      <c r="L404" s="47"/>
      <c r="M404" s="5"/>
      <c r="N404" s="5"/>
      <c r="O404" s="4"/>
      <c r="P404" s="4"/>
    </row>
    <row r="405" spans="1:16" x14ac:dyDescent="0.25">
      <c r="A405" s="116"/>
      <c r="B405" s="116"/>
      <c r="C405" s="116"/>
      <c r="D405" s="59"/>
      <c r="E405" s="59"/>
      <c r="F405" s="59"/>
      <c r="G405" s="85" t="s">
        <v>9</v>
      </c>
      <c r="H405" s="85"/>
      <c r="I405" s="85"/>
      <c r="J405" s="85"/>
      <c r="K405" s="47"/>
      <c r="L405" s="47"/>
      <c r="M405" s="5">
        <f t="shared" ref="M405:N406" si="31">SUM(M413)</f>
        <v>14639.6</v>
      </c>
      <c r="N405" s="5">
        <f t="shared" si="31"/>
        <v>14639.6</v>
      </c>
      <c r="O405" s="4">
        <v>0</v>
      </c>
      <c r="P405" s="4">
        <f>(N405-O405)/M405*100</f>
        <v>100</v>
      </c>
    </row>
    <row r="406" spans="1:16" x14ac:dyDescent="0.25">
      <c r="A406" s="116"/>
      <c r="B406" s="116"/>
      <c r="C406" s="116"/>
      <c r="D406" s="59"/>
      <c r="E406" s="59"/>
      <c r="F406" s="59"/>
      <c r="G406" s="85" t="s">
        <v>10</v>
      </c>
      <c r="H406" s="85"/>
      <c r="I406" s="85"/>
      <c r="J406" s="85"/>
      <c r="K406" s="47"/>
      <c r="L406" s="47"/>
      <c r="M406" s="5">
        <f t="shared" si="31"/>
        <v>573.6</v>
      </c>
      <c r="N406" s="5">
        <f t="shared" si="31"/>
        <v>570.20000000000005</v>
      </c>
      <c r="O406" s="4">
        <v>0</v>
      </c>
      <c r="P406" s="4">
        <f>(N406-O406)/M406*100</f>
        <v>99.407252440725244</v>
      </c>
    </row>
    <row r="407" spans="1:16" ht="48" customHeight="1" x14ac:dyDescent="0.25">
      <c r="A407" s="116"/>
      <c r="B407" s="116"/>
      <c r="C407" s="116"/>
      <c r="D407" s="59"/>
      <c r="E407" s="59"/>
      <c r="F407" s="59"/>
      <c r="G407" s="85" t="s">
        <v>11</v>
      </c>
      <c r="H407" s="118"/>
      <c r="I407" s="118"/>
      <c r="J407" s="118"/>
      <c r="K407" s="58"/>
      <c r="L407" s="58"/>
      <c r="M407" s="5"/>
      <c r="N407" s="5"/>
      <c r="O407" s="4"/>
      <c r="P407" s="4"/>
    </row>
    <row r="408" spans="1:16" ht="29.25" customHeight="1" x14ac:dyDescent="0.25">
      <c r="A408" s="116"/>
      <c r="B408" s="116"/>
      <c r="C408" s="116"/>
      <c r="D408" s="59"/>
      <c r="E408" s="59"/>
      <c r="F408" s="59"/>
      <c r="G408" s="85" t="s">
        <v>12</v>
      </c>
      <c r="H408" s="118"/>
      <c r="I408" s="118"/>
      <c r="J408" s="118"/>
      <c r="K408" s="58"/>
      <c r="L408" s="58"/>
      <c r="M408" s="5"/>
      <c r="N408" s="5"/>
      <c r="O408" s="4"/>
      <c r="P408" s="4"/>
    </row>
    <row r="409" spans="1:16" x14ac:dyDescent="0.25">
      <c r="A409" s="114" t="s">
        <v>209</v>
      </c>
      <c r="B409" s="114"/>
      <c r="C409" s="114"/>
      <c r="D409" s="57"/>
      <c r="E409" s="57"/>
      <c r="F409" s="57"/>
      <c r="G409" s="116" t="s">
        <v>5</v>
      </c>
      <c r="H409" s="116"/>
      <c r="I409" s="116"/>
      <c r="J409" s="116"/>
      <c r="K409" s="51"/>
      <c r="L409" s="51"/>
      <c r="M409" s="2">
        <f>SUM(M410,M412,M413,M414,M415)</f>
        <v>30508.400000000001</v>
      </c>
      <c r="N409" s="2">
        <f>SUM(N410,N412,N413,N414,N415)</f>
        <v>29497.600000000002</v>
      </c>
      <c r="O409" s="2">
        <f>SUM(O410,O412,O413,O414,O415)</f>
        <v>0</v>
      </c>
      <c r="P409" s="4">
        <f>(N409-O409)/M409*100</f>
        <v>96.686814123323416</v>
      </c>
    </row>
    <row r="410" spans="1:16" x14ac:dyDescent="0.25">
      <c r="A410" s="114"/>
      <c r="B410" s="114"/>
      <c r="C410" s="114"/>
      <c r="D410" s="57"/>
      <c r="E410" s="57"/>
      <c r="F410" s="57"/>
      <c r="G410" s="85" t="s">
        <v>6</v>
      </c>
      <c r="H410" s="85"/>
      <c r="I410" s="85"/>
      <c r="J410" s="85"/>
      <c r="K410" s="47"/>
      <c r="L410" s="47"/>
      <c r="M410" s="5">
        <f>SUM(M418,M426,M434,M442)</f>
        <v>15295.2</v>
      </c>
      <c r="N410" s="5">
        <f>SUM(N418,N426,N434,N442)</f>
        <v>14287.8</v>
      </c>
      <c r="O410" s="4">
        <v>0</v>
      </c>
      <c r="P410" s="4">
        <f>(N410-O410)/M410*100</f>
        <v>93.413619959202876</v>
      </c>
    </row>
    <row r="411" spans="1:16" ht="29.25" customHeight="1" x14ac:dyDescent="0.25">
      <c r="A411" s="114"/>
      <c r="B411" s="114"/>
      <c r="C411" s="114"/>
      <c r="D411" s="57"/>
      <c r="E411" s="57"/>
      <c r="F411" s="57"/>
      <c r="G411" s="85" t="s">
        <v>7</v>
      </c>
      <c r="H411" s="85"/>
      <c r="I411" s="85"/>
      <c r="J411" s="85"/>
      <c r="K411" s="47"/>
      <c r="L411" s="47"/>
      <c r="M411" s="5"/>
      <c r="N411" s="5"/>
      <c r="O411" s="4"/>
      <c r="P411" s="4"/>
    </row>
    <row r="412" spans="1:16" x14ac:dyDescent="0.25">
      <c r="A412" s="114"/>
      <c r="B412" s="114"/>
      <c r="C412" s="114"/>
      <c r="D412" s="59"/>
      <c r="E412" s="59"/>
      <c r="F412" s="59"/>
      <c r="G412" s="85" t="s">
        <v>8</v>
      </c>
      <c r="H412" s="85"/>
      <c r="I412" s="85"/>
      <c r="J412" s="85"/>
      <c r="K412" s="47"/>
      <c r="L412" s="47"/>
      <c r="M412" s="5"/>
      <c r="N412" s="5"/>
      <c r="O412" s="4"/>
      <c r="P412" s="4"/>
    </row>
    <row r="413" spans="1:16" x14ac:dyDescent="0.25">
      <c r="A413" s="114"/>
      <c r="B413" s="114"/>
      <c r="C413" s="114"/>
      <c r="D413" s="59"/>
      <c r="E413" s="59"/>
      <c r="F413" s="59"/>
      <c r="G413" s="85" t="s">
        <v>9</v>
      </c>
      <c r="H413" s="85"/>
      <c r="I413" s="85"/>
      <c r="J413" s="85"/>
      <c r="K413" s="47"/>
      <c r="L413" s="47"/>
      <c r="M413" s="5">
        <f t="shared" ref="M413:M414" si="32">SUM(M421,M429,M437,M445)</f>
        <v>14639.6</v>
      </c>
      <c r="N413" s="5">
        <f>SUM(N421,N429,N437,N445)</f>
        <v>14639.6</v>
      </c>
      <c r="O413" s="5">
        <f>SUM(O421,O429,O437,O445)</f>
        <v>0</v>
      </c>
      <c r="P413" s="4">
        <f>(N413-O413)/M413*100</f>
        <v>100</v>
      </c>
    </row>
    <row r="414" spans="1:16" x14ac:dyDescent="0.25">
      <c r="A414" s="114"/>
      <c r="B414" s="114"/>
      <c r="C414" s="114"/>
      <c r="D414" s="59"/>
      <c r="E414" s="59"/>
      <c r="F414" s="59"/>
      <c r="G414" s="85" t="s">
        <v>10</v>
      </c>
      <c r="H414" s="85"/>
      <c r="I414" s="85"/>
      <c r="J414" s="85"/>
      <c r="K414" s="47"/>
      <c r="L414" s="47"/>
      <c r="M414" s="5">
        <f t="shared" si="32"/>
        <v>573.6</v>
      </c>
      <c r="N414" s="5">
        <f>SUM(N422,N430,N438,N446)</f>
        <v>570.20000000000005</v>
      </c>
      <c r="O414" s="4">
        <v>0</v>
      </c>
      <c r="P414" s="4">
        <f>(N414-O414)/M414*100</f>
        <v>99.407252440725244</v>
      </c>
    </row>
    <row r="415" spans="1:16" ht="45" customHeight="1" x14ac:dyDescent="0.25">
      <c r="A415" s="114"/>
      <c r="B415" s="114"/>
      <c r="C415" s="114"/>
      <c r="D415" s="59"/>
      <c r="E415" s="59"/>
      <c r="F415" s="59"/>
      <c r="G415" s="85" t="s">
        <v>11</v>
      </c>
      <c r="H415" s="85"/>
      <c r="I415" s="85"/>
      <c r="J415" s="85"/>
      <c r="K415" s="47"/>
      <c r="L415" s="47"/>
      <c r="M415" s="5"/>
      <c r="N415" s="5"/>
      <c r="O415" s="4"/>
      <c r="P415" s="4"/>
    </row>
    <row r="416" spans="1:16" ht="32.25" customHeight="1" x14ac:dyDescent="0.25">
      <c r="A416" s="114"/>
      <c r="B416" s="114"/>
      <c r="C416" s="114"/>
      <c r="D416" s="59"/>
      <c r="E416" s="59"/>
      <c r="F416" s="59"/>
      <c r="G416" s="85" t="s">
        <v>12</v>
      </c>
      <c r="H416" s="85"/>
      <c r="I416" s="85"/>
      <c r="J416" s="85"/>
      <c r="K416" s="47"/>
      <c r="L416" s="47"/>
      <c r="M416" s="5"/>
      <c r="N416" s="5"/>
      <c r="O416" s="4"/>
      <c r="P416" s="4"/>
    </row>
    <row r="417" spans="1:16" x14ac:dyDescent="0.25">
      <c r="A417" s="114" t="s">
        <v>84</v>
      </c>
      <c r="B417" s="114"/>
      <c r="C417" s="114"/>
      <c r="D417" s="57"/>
      <c r="E417" s="57"/>
      <c r="F417" s="57"/>
      <c r="G417" s="116" t="s">
        <v>5</v>
      </c>
      <c r="H417" s="116"/>
      <c r="I417" s="116"/>
      <c r="J417" s="116"/>
      <c r="K417" s="51"/>
      <c r="L417" s="51"/>
      <c r="M417" s="2">
        <f>SUM(M418,M420,M421,M422,M423)</f>
        <v>14578.2</v>
      </c>
      <c r="N417" s="2">
        <f>SUM(N418,N420,N421,N422,N423)</f>
        <v>14578.2</v>
      </c>
      <c r="O417" s="2">
        <f>O421</f>
        <v>0</v>
      </c>
      <c r="P417" s="4">
        <f>(N417-O417)/M417*100</f>
        <v>100</v>
      </c>
    </row>
    <row r="418" spans="1:16" x14ac:dyDescent="0.25">
      <c r="A418" s="114"/>
      <c r="B418" s="114"/>
      <c r="C418" s="114"/>
      <c r="D418" s="57"/>
      <c r="E418" s="57"/>
      <c r="F418" s="57"/>
      <c r="G418" s="85" t="s">
        <v>6</v>
      </c>
      <c r="H418" s="85"/>
      <c r="I418" s="85"/>
      <c r="J418" s="85"/>
      <c r="K418" s="47"/>
      <c r="L418" s="47"/>
      <c r="M418" s="5"/>
      <c r="N418" s="5"/>
      <c r="O418" s="4"/>
      <c r="P418" s="4"/>
    </row>
    <row r="419" spans="1:16" ht="31.5" customHeight="1" x14ac:dyDescent="0.25">
      <c r="A419" s="114"/>
      <c r="B419" s="114"/>
      <c r="C419" s="114"/>
      <c r="D419" s="57"/>
      <c r="E419" s="57"/>
      <c r="F419" s="57"/>
      <c r="G419" s="85" t="s">
        <v>7</v>
      </c>
      <c r="H419" s="85"/>
      <c r="I419" s="85"/>
      <c r="J419" s="85"/>
      <c r="K419" s="47"/>
      <c r="L419" s="47"/>
      <c r="M419" s="5"/>
      <c r="N419" s="5"/>
      <c r="O419" s="4"/>
      <c r="P419" s="4"/>
    </row>
    <row r="420" spans="1:16" x14ac:dyDescent="0.25">
      <c r="A420" s="114"/>
      <c r="B420" s="114"/>
      <c r="C420" s="114"/>
      <c r="D420" s="59"/>
      <c r="E420" s="59"/>
      <c r="F420" s="59"/>
      <c r="G420" s="85" t="s">
        <v>8</v>
      </c>
      <c r="H420" s="85"/>
      <c r="I420" s="85"/>
      <c r="J420" s="85"/>
      <c r="K420" s="47"/>
      <c r="L420" s="47"/>
      <c r="M420" s="5"/>
      <c r="N420" s="5"/>
      <c r="O420" s="4"/>
      <c r="P420" s="4"/>
    </row>
    <row r="421" spans="1:16" x14ac:dyDescent="0.25">
      <c r="A421" s="114"/>
      <c r="B421" s="114"/>
      <c r="C421" s="114"/>
      <c r="D421" s="59"/>
      <c r="E421" s="59"/>
      <c r="F421" s="59"/>
      <c r="G421" s="85" t="s">
        <v>9</v>
      </c>
      <c r="H421" s="85"/>
      <c r="I421" s="85"/>
      <c r="J421" s="85"/>
      <c r="K421" s="13" t="s">
        <v>43</v>
      </c>
      <c r="L421" s="60" t="s">
        <v>112</v>
      </c>
      <c r="M421" s="5">
        <v>14578.2</v>
      </c>
      <c r="N421" s="5">
        <v>14578.2</v>
      </c>
      <c r="O421" s="4">
        <v>0</v>
      </c>
      <c r="P421" s="4">
        <f>(N421-O421)/M421*100</f>
        <v>100</v>
      </c>
    </row>
    <row r="422" spans="1:16" x14ac:dyDescent="0.25">
      <c r="A422" s="114"/>
      <c r="B422" s="114"/>
      <c r="C422" s="114"/>
      <c r="D422" s="59"/>
      <c r="E422" s="59"/>
      <c r="F422" s="59"/>
      <c r="G422" s="85" t="s">
        <v>10</v>
      </c>
      <c r="H422" s="85"/>
      <c r="I422" s="85"/>
      <c r="J422" s="85"/>
      <c r="K422" s="47"/>
      <c r="L422" s="47"/>
      <c r="M422" s="5"/>
      <c r="N422" s="5"/>
      <c r="O422" s="4"/>
      <c r="P422" s="4"/>
    </row>
    <row r="423" spans="1:16" ht="47.25" customHeight="1" x14ac:dyDescent="0.25">
      <c r="A423" s="114"/>
      <c r="B423" s="114"/>
      <c r="C423" s="114"/>
      <c r="D423" s="59"/>
      <c r="E423" s="59"/>
      <c r="F423" s="59"/>
      <c r="G423" s="85" t="s">
        <v>11</v>
      </c>
      <c r="H423" s="85"/>
      <c r="I423" s="85"/>
      <c r="J423" s="85"/>
      <c r="K423" s="47"/>
      <c r="L423" s="47"/>
      <c r="M423" s="5"/>
      <c r="N423" s="5"/>
      <c r="O423" s="4"/>
      <c r="P423" s="4"/>
    </row>
    <row r="424" spans="1:16" ht="33.75" customHeight="1" x14ac:dyDescent="0.25">
      <c r="A424" s="114"/>
      <c r="B424" s="114"/>
      <c r="C424" s="114"/>
      <c r="D424" s="59"/>
      <c r="E424" s="59"/>
      <c r="F424" s="59"/>
      <c r="G424" s="85" t="s">
        <v>12</v>
      </c>
      <c r="H424" s="85"/>
      <c r="I424" s="85"/>
      <c r="J424" s="85"/>
      <c r="K424" s="47"/>
      <c r="L424" s="47"/>
      <c r="M424" s="5"/>
      <c r="N424" s="5"/>
      <c r="O424" s="4"/>
      <c r="P424" s="4"/>
    </row>
    <row r="425" spans="1:16" x14ac:dyDescent="0.25">
      <c r="A425" s="114" t="s">
        <v>85</v>
      </c>
      <c r="B425" s="114"/>
      <c r="C425" s="114"/>
      <c r="D425" s="57"/>
      <c r="E425" s="57"/>
      <c r="F425" s="57"/>
      <c r="G425" s="116" t="s">
        <v>5</v>
      </c>
      <c r="H425" s="116"/>
      <c r="I425" s="116"/>
      <c r="J425" s="116"/>
      <c r="K425" s="51"/>
      <c r="L425" s="51"/>
      <c r="M425" s="2">
        <f>SUM(M426,M428,M429,M430,M431)</f>
        <v>61.4</v>
      </c>
      <c r="N425" s="2">
        <f>N429</f>
        <v>61.4</v>
      </c>
      <c r="O425" s="2">
        <f>O429</f>
        <v>0</v>
      </c>
      <c r="P425" s="4">
        <f>(N425-O425)/M425*100</f>
        <v>100</v>
      </c>
    </row>
    <row r="426" spans="1:16" x14ac:dyDescent="0.25">
      <c r="A426" s="114"/>
      <c r="B426" s="114"/>
      <c r="C426" s="114"/>
      <c r="D426" s="57"/>
      <c r="E426" s="57"/>
      <c r="F426" s="57"/>
      <c r="G426" s="85" t="s">
        <v>6</v>
      </c>
      <c r="H426" s="85"/>
      <c r="I426" s="85"/>
      <c r="J426" s="85"/>
      <c r="K426" s="47"/>
      <c r="L426" s="47"/>
      <c r="M426" s="5"/>
      <c r="N426" s="5"/>
      <c r="O426" s="4"/>
      <c r="P426" s="4"/>
    </row>
    <row r="427" spans="1:16" ht="33.75" customHeight="1" x14ac:dyDescent="0.25">
      <c r="A427" s="114"/>
      <c r="B427" s="114"/>
      <c r="C427" s="114"/>
      <c r="D427" s="57"/>
      <c r="E427" s="57"/>
      <c r="F427" s="57"/>
      <c r="G427" s="85" t="s">
        <v>7</v>
      </c>
      <c r="H427" s="85"/>
      <c r="I427" s="85"/>
      <c r="J427" s="85"/>
      <c r="K427" s="47"/>
      <c r="L427" s="47"/>
      <c r="M427" s="5"/>
      <c r="N427" s="5"/>
      <c r="O427" s="4"/>
      <c r="P427" s="4"/>
    </row>
    <row r="428" spans="1:16" x14ac:dyDescent="0.25">
      <c r="A428" s="114"/>
      <c r="B428" s="114"/>
      <c r="C428" s="114"/>
      <c r="D428" s="59"/>
      <c r="E428" s="59"/>
      <c r="F428" s="59"/>
      <c r="G428" s="85" t="s">
        <v>8</v>
      </c>
      <c r="H428" s="85"/>
      <c r="I428" s="85"/>
      <c r="J428" s="85"/>
      <c r="K428" s="47"/>
      <c r="L428" s="47"/>
      <c r="M428" s="5"/>
      <c r="N428" s="5"/>
      <c r="O428" s="4"/>
      <c r="P428" s="4"/>
    </row>
    <row r="429" spans="1:16" x14ac:dyDescent="0.25">
      <c r="A429" s="114"/>
      <c r="B429" s="114"/>
      <c r="C429" s="114"/>
      <c r="D429" s="59"/>
      <c r="E429" s="59"/>
      <c r="F429" s="59"/>
      <c r="G429" s="85" t="s">
        <v>9</v>
      </c>
      <c r="H429" s="85"/>
      <c r="I429" s="85"/>
      <c r="J429" s="85"/>
      <c r="K429" s="13" t="s">
        <v>197</v>
      </c>
      <c r="L429" s="60" t="s">
        <v>106</v>
      </c>
      <c r="M429" s="5">
        <v>61.4</v>
      </c>
      <c r="N429" s="5">
        <v>61.4</v>
      </c>
      <c r="O429" s="4">
        <v>0</v>
      </c>
      <c r="P429" s="4">
        <f>(N429-O429)/M429*100</f>
        <v>100</v>
      </c>
    </row>
    <row r="430" spans="1:16" x14ac:dyDescent="0.25">
      <c r="A430" s="114"/>
      <c r="B430" s="114"/>
      <c r="C430" s="114"/>
      <c r="D430" s="59"/>
      <c r="E430" s="59"/>
      <c r="F430" s="59"/>
      <c r="G430" s="85" t="s">
        <v>10</v>
      </c>
      <c r="H430" s="85"/>
      <c r="I430" s="85"/>
      <c r="J430" s="85"/>
      <c r="K430" s="47"/>
      <c r="L430" s="47"/>
      <c r="M430" s="5"/>
      <c r="N430" s="5"/>
      <c r="O430" s="4"/>
      <c r="P430" s="4"/>
    </row>
    <row r="431" spans="1:16" ht="52.5" customHeight="1" x14ac:dyDescent="0.25">
      <c r="A431" s="114"/>
      <c r="B431" s="114"/>
      <c r="C431" s="114"/>
      <c r="D431" s="59"/>
      <c r="E431" s="59"/>
      <c r="F431" s="59"/>
      <c r="G431" s="85" t="s">
        <v>11</v>
      </c>
      <c r="H431" s="85"/>
      <c r="I431" s="85"/>
      <c r="J431" s="85"/>
      <c r="K431" s="47"/>
      <c r="L431" s="47"/>
      <c r="M431" s="5"/>
      <c r="N431" s="5"/>
      <c r="O431" s="4"/>
      <c r="P431" s="4"/>
    </row>
    <row r="432" spans="1:16" ht="31.5" customHeight="1" x14ac:dyDescent="0.25">
      <c r="A432" s="114"/>
      <c r="B432" s="114"/>
      <c r="C432" s="114"/>
      <c r="D432" s="59"/>
      <c r="E432" s="59"/>
      <c r="F432" s="59"/>
      <c r="G432" s="85" t="s">
        <v>12</v>
      </c>
      <c r="H432" s="85"/>
      <c r="I432" s="85"/>
      <c r="J432" s="85"/>
      <c r="K432" s="47"/>
      <c r="L432" s="47"/>
      <c r="M432" s="5"/>
      <c r="N432" s="5"/>
      <c r="O432" s="4"/>
      <c r="P432" s="4"/>
    </row>
    <row r="433" spans="1:16" x14ac:dyDescent="0.25">
      <c r="A433" s="114" t="s">
        <v>86</v>
      </c>
      <c r="B433" s="114"/>
      <c r="C433" s="114"/>
      <c r="D433" s="57"/>
      <c r="E433" s="57"/>
      <c r="F433" s="57"/>
      <c r="G433" s="116" t="s">
        <v>5</v>
      </c>
      <c r="H433" s="116"/>
      <c r="I433" s="116"/>
      <c r="J433" s="116"/>
      <c r="K433" s="51"/>
      <c r="L433" s="51"/>
      <c r="M433" s="2">
        <f>SUM(M434,M436,M437,M438,M439)</f>
        <v>15868.800000000001</v>
      </c>
      <c r="N433" s="2">
        <f>N434+N438</f>
        <v>14858</v>
      </c>
      <c r="O433" s="2">
        <f>O434+O438</f>
        <v>0</v>
      </c>
      <c r="P433" s="4">
        <f>(N433-O433)/M433*100</f>
        <v>93.630268199233711</v>
      </c>
    </row>
    <row r="434" spans="1:16" x14ac:dyDescent="0.25">
      <c r="A434" s="114"/>
      <c r="B434" s="114"/>
      <c r="C434" s="114"/>
      <c r="D434" s="57"/>
      <c r="E434" s="57"/>
      <c r="F434" s="57"/>
      <c r="G434" s="85" t="s">
        <v>6</v>
      </c>
      <c r="H434" s="85"/>
      <c r="I434" s="85"/>
      <c r="J434" s="85"/>
      <c r="K434" s="13" t="s">
        <v>44</v>
      </c>
      <c r="L434" s="47"/>
      <c r="M434" s="5">
        <v>15295.2</v>
      </c>
      <c r="N434" s="5">
        <v>14287.8</v>
      </c>
      <c r="O434" s="4">
        <v>0</v>
      </c>
      <c r="P434" s="4">
        <f>(N434-O434)/M434*100</f>
        <v>93.413619959202876</v>
      </c>
    </row>
    <row r="435" spans="1:16" ht="29.25" customHeight="1" x14ac:dyDescent="0.25">
      <c r="A435" s="114"/>
      <c r="B435" s="114"/>
      <c r="C435" s="114"/>
      <c r="D435" s="57"/>
      <c r="E435" s="57"/>
      <c r="F435" s="57"/>
      <c r="G435" s="85" t="s">
        <v>7</v>
      </c>
      <c r="H435" s="85"/>
      <c r="I435" s="85"/>
      <c r="J435" s="85"/>
      <c r="K435" s="47"/>
      <c r="L435" s="47"/>
      <c r="M435" s="5"/>
      <c r="N435" s="5"/>
      <c r="O435" s="4"/>
      <c r="P435" s="4"/>
    </row>
    <row r="436" spans="1:16" x14ac:dyDescent="0.25">
      <c r="A436" s="114"/>
      <c r="B436" s="114"/>
      <c r="C436" s="114"/>
      <c r="D436" s="59"/>
      <c r="E436" s="59"/>
      <c r="F436" s="59"/>
      <c r="G436" s="85" t="s">
        <v>8</v>
      </c>
      <c r="H436" s="85"/>
      <c r="I436" s="85"/>
      <c r="J436" s="85"/>
      <c r="K436" s="47"/>
      <c r="L436" s="47"/>
      <c r="M436" s="5"/>
      <c r="N436" s="5"/>
      <c r="O436" s="4"/>
      <c r="P436" s="4"/>
    </row>
    <row r="437" spans="1:16" x14ac:dyDescent="0.25">
      <c r="A437" s="114"/>
      <c r="B437" s="114"/>
      <c r="C437" s="114"/>
      <c r="D437" s="59"/>
      <c r="E437" s="59"/>
      <c r="F437" s="59"/>
      <c r="G437" s="85" t="s">
        <v>9</v>
      </c>
      <c r="H437" s="85"/>
      <c r="I437" s="85"/>
      <c r="J437" s="85"/>
      <c r="K437" s="47"/>
      <c r="L437" s="47"/>
      <c r="M437" s="5"/>
      <c r="N437" s="5"/>
      <c r="O437" s="4"/>
      <c r="P437" s="4"/>
    </row>
    <row r="438" spans="1:16" x14ac:dyDescent="0.25">
      <c r="A438" s="114"/>
      <c r="B438" s="114"/>
      <c r="C438" s="114"/>
      <c r="D438" s="59"/>
      <c r="E438" s="59"/>
      <c r="F438" s="59"/>
      <c r="G438" s="85" t="s">
        <v>10</v>
      </c>
      <c r="H438" s="85"/>
      <c r="I438" s="85"/>
      <c r="J438" s="85"/>
      <c r="K438" s="13" t="s">
        <v>44</v>
      </c>
      <c r="L438" s="47"/>
      <c r="M438" s="5">
        <v>573.6</v>
      </c>
      <c r="N438" s="5">
        <v>570.20000000000005</v>
      </c>
      <c r="O438" s="4">
        <v>0</v>
      </c>
      <c r="P438" s="4">
        <f>(N438-O438)/M438*100</f>
        <v>99.407252440725244</v>
      </c>
    </row>
    <row r="439" spans="1:16" ht="45" customHeight="1" x14ac:dyDescent="0.25">
      <c r="A439" s="114"/>
      <c r="B439" s="114"/>
      <c r="C439" s="114"/>
      <c r="D439" s="59"/>
      <c r="E439" s="59"/>
      <c r="F439" s="59"/>
      <c r="G439" s="85" t="s">
        <v>11</v>
      </c>
      <c r="H439" s="85"/>
      <c r="I439" s="85"/>
      <c r="J439" s="85"/>
      <c r="K439" s="47"/>
      <c r="L439" s="47"/>
      <c r="M439" s="5"/>
      <c r="N439" s="5"/>
      <c r="O439" s="4"/>
      <c r="P439" s="4"/>
    </row>
    <row r="440" spans="1:16" ht="36.75" customHeight="1" x14ac:dyDescent="0.25">
      <c r="A440" s="114"/>
      <c r="B440" s="114"/>
      <c r="C440" s="114"/>
      <c r="D440" s="59"/>
      <c r="E440" s="59"/>
      <c r="F440" s="59"/>
      <c r="G440" s="85" t="s">
        <v>12</v>
      </c>
      <c r="H440" s="85"/>
      <c r="I440" s="85"/>
      <c r="J440" s="85"/>
      <c r="K440" s="47"/>
      <c r="L440" s="47"/>
      <c r="M440" s="5"/>
      <c r="N440" s="5"/>
      <c r="O440" s="4"/>
      <c r="P440" s="4"/>
    </row>
    <row r="441" spans="1:16" x14ac:dyDescent="0.25">
      <c r="A441" s="114" t="s">
        <v>87</v>
      </c>
      <c r="B441" s="114"/>
      <c r="C441" s="114"/>
      <c r="D441" s="57"/>
      <c r="E441" s="57"/>
      <c r="F441" s="57"/>
      <c r="G441" s="116" t="s">
        <v>5</v>
      </c>
      <c r="H441" s="116"/>
      <c r="I441" s="116"/>
      <c r="J441" s="116"/>
      <c r="K441" s="51"/>
      <c r="L441" s="51"/>
      <c r="M441" s="2">
        <f>SUM(M442,M444,M445,M446,M447)</f>
        <v>0</v>
      </c>
      <c r="N441" s="2">
        <f>N442</f>
        <v>0</v>
      </c>
      <c r="O441" s="2">
        <f>O442</f>
        <v>0</v>
      </c>
      <c r="P441" s="4">
        <v>0</v>
      </c>
    </row>
    <row r="442" spans="1:16" x14ac:dyDescent="0.25">
      <c r="A442" s="114"/>
      <c r="B442" s="114"/>
      <c r="C442" s="114"/>
      <c r="D442" s="57"/>
      <c r="E442" s="57"/>
      <c r="F442" s="57"/>
      <c r="G442" s="85" t="s">
        <v>6</v>
      </c>
      <c r="H442" s="85"/>
      <c r="I442" s="85"/>
      <c r="J442" s="85"/>
      <c r="K442" s="13" t="s">
        <v>45</v>
      </c>
      <c r="L442" s="47"/>
      <c r="M442" s="5">
        <v>0</v>
      </c>
      <c r="N442" s="5">
        <v>0</v>
      </c>
      <c r="O442" s="4">
        <v>0</v>
      </c>
      <c r="P442" s="4">
        <v>0</v>
      </c>
    </row>
    <row r="443" spans="1:16" ht="33.75" customHeight="1" x14ac:dyDescent="0.25">
      <c r="A443" s="114"/>
      <c r="B443" s="114"/>
      <c r="C443" s="114"/>
      <c r="D443" s="57"/>
      <c r="E443" s="57"/>
      <c r="F443" s="57"/>
      <c r="G443" s="85" t="s">
        <v>7</v>
      </c>
      <c r="H443" s="85"/>
      <c r="I443" s="85"/>
      <c r="J443" s="85"/>
      <c r="K443" s="47"/>
      <c r="L443" s="47"/>
      <c r="M443" s="5"/>
      <c r="N443" s="5"/>
      <c r="O443" s="4"/>
      <c r="P443" s="4"/>
    </row>
    <row r="444" spans="1:16" x14ac:dyDescent="0.25">
      <c r="A444" s="114"/>
      <c r="B444" s="114"/>
      <c r="C444" s="114"/>
      <c r="D444" s="59"/>
      <c r="E444" s="59"/>
      <c r="F444" s="59"/>
      <c r="G444" s="85" t="s">
        <v>8</v>
      </c>
      <c r="H444" s="85"/>
      <c r="I444" s="85"/>
      <c r="J444" s="85"/>
      <c r="K444" s="47"/>
      <c r="L444" s="47"/>
      <c r="M444" s="5"/>
      <c r="N444" s="5"/>
      <c r="O444" s="4"/>
      <c r="P444" s="4"/>
    </row>
    <row r="445" spans="1:16" x14ac:dyDescent="0.25">
      <c r="A445" s="114"/>
      <c r="B445" s="114"/>
      <c r="C445" s="114"/>
      <c r="D445" s="59"/>
      <c r="E445" s="59"/>
      <c r="F445" s="59"/>
      <c r="G445" s="85" t="s">
        <v>9</v>
      </c>
      <c r="H445" s="85"/>
      <c r="I445" s="85"/>
      <c r="J445" s="85"/>
      <c r="K445" s="47"/>
      <c r="L445" s="47"/>
      <c r="M445" s="5"/>
      <c r="N445" s="5"/>
      <c r="O445" s="4"/>
      <c r="P445" s="4"/>
    </row>
    <row r="446" spans="1:16" x14ac:dyDescent="0.25">
      <c r="A446" s="114"/>
      <c r="B446" s="114"/>
      <c r="C446" s="114"/>
      <c r="D446" s="59"/>
      <c r="E446" s="59"/>
      <c r="F446" s="59"/>
      <c r="G446" s="85" t="s">
        <v>10</v>
      </c>
      <c r="H446" s="85"/>
      <c r="I446" s="85"/>
      <c r="J446" s="85"/>
      <c r="K446" s="13" t="s">
        <v>45</v>
      </c>
      <c r="L446" s="47"/>
      <c r="M446" s="5">
        <v>0</v>
      </c>
      <c r="N446" s="5">
        <v>0</v>
      </c>
      <c r="O446" s="4">
        <v>0</v>
      </c>
      <c r="P446" s="4">
        <v>0</v>
      </c>
    </row>
    <row r="447" spans="1:16" ht="46.5" customHeight="1" x14ac:dyDescent="0.25">
      <c r="A447" s="114"/>
      <c r="B447" s="114"/>
      <c r="C447" s="114"/>
      <c r="D447" s="59"/>
      <c r="E447" s="59"/>
      <c r="F447" s="59"/>
      <c r="G447" s="85" t="s">
        <v>11</v>
      </c>
      <c r="H447" s="85"/>
      <c r="I447" s="85"/>
      <c r="J447" s="85"/>
      <c r="K447" s="47"/>
      <c r="L447" s="47"/>
      <c r="M447" s="5"/>
      <c r="N447" s="5"/>
      <c r="O447" s="4"/>
      <c r="P447" s="4"/>
    </row>
    <row r="448" spans="1:16" ht="31.5" customHeight="1" x14ac:dyDescent="0.25">
      <c r="A448" s="114"/>
      <c r="B448" s="114"/>
      <c r="C448" s="114"/>
      <c r="D448" s="59"/>
      <c r="E448" s="59"/>
      <c r="F448" s="59"/>
      <c r="G448" s="85" t="s">
        <v>12</v>
      </c>
      <c r="H448" s="85"/>
      <c r="I448" s="85"/>
      <c r="J448" s="85"/>
      <c r="K448" s="47"/>
      <c r="L448" s="47"/>
      <c r="M448" s="5"/>
      <c r="N448" s="5"/>
      <c r="O448" s="4"/>
      <c r="P448" s="4"/>
    </row>
    <row r="449" spans="1:16" x14ac:dyDescent="0.25">
      <c r="A449" s="114" t="s">
        <v>26</v>
      </c>
      <c r="B449" s="114"/>
      <c r="C449" s="114"/>
      <c r="D449" s="57"/>
      <c r="E449" s="57"/>
      <c r="F449" s="57"/>
      <c r="G449" s="116" t="s">
        <v>5</v>
      </c>
      <c r="H449" s="116"/>
      <c r="I449" s="116"/>
      <c r="J449" s="116"/>
      <c r="K449" s="51"/>
      <c r="L449" s="51"/>
      <c r="M449" s="2">
        <f>SUM(M450:M456)</f>
        <v>30586.9</v>
      </c>
      <c r="N449" s="2">
        <f>SUM(N450:N456)</f>
        <v>30220.899999999998</v>
      </c>
      <c r="O449" s="2">
        <f>SUM(O456,O455,O453,O452,O450)</f>
        <v>0</v>
      </c>
      <c r="P449" s="4">
        <f>(N449-O449)/M449*100</f>
        <v>98.80340930267532</v>
      </c>
    </row>
    <row r="450" spans="1:16" x14ac:dyDescent="0.25">
      <c r="A450" s="114"/>
      <c r="B450" s="114"/>
      <c r="C450" s="114"/>
      <c r="D450" s="57"/>
      <c r="E450" s="57"/>
      <c r="F450" s="57"/>
      <c r="G450" s="85" t="s">
        <v>6</v>
      </c>
      <c r="H450" s="85"/>
      <c r="I450" s="85"/>
      <c r="J450" s="85"/>
      <c r="K450" s="47"/>
      <c r="L450" s="47"/>
      <c r="M450" s="5">
        <f>SUM(M458)</f>
        <v>30586.9</v>
      </c>
      <c r="N450" s="5">
        <f>SUM(N458)</f>
        <v>30220.899999999998</v>
      </c>
      <c r="O450" s="4">
        <v>0</v>
      </c>
      <c r="P450" s="4">
        <f>(N450-O450)/M450*100</f>
        <v>98.80340930267532</v>
      </c>
    </row>
    <row r="451" spans="1:16" ht="37.5" customHeight="1" x14ac:dyDescent="0.25">
      <c r="A451" s="114"/>
      <c r="B451" s="114"/>
      <c r="C451" s="114"/>
      <c r="D451" s="57"/>
      <c r="E451" s="57"/>
      <c r="F451" s="57"/>
      <c r="G451" s="85" t="s">
        <v>7</v>
      </c>
      <c r="H451" s="85"/>
      <c r="I451" s="85"/>
      <c r="J451" s="85"/>
      <c r="K451" s="47"/>
      <c r="L451" s="47"/>
      <c r="M451" s="5"/>
      <c r="N451" s="5"/>
      <c r="O451" s="4"/>
      <c r="P451" s="4"/>
    </row>
    <row r="452" spans="1:16" x14ac:dyDescent="0.25">
      <c r="A452" s="114"/>
      <c r="B452" s="114"/>
      <c r="C452" s="114"/>
      <c r="D452" s="59"/>
      <c r="E452" s="59"/>
      <c r="F452" s="59"/>
      <c r="G452" s="85" t="s">
        <v>8</v>
      </c>
      <c r="H452" s="85"/>
      <c r="I452" s="85"/>
      <c r="J452" s="85"/>
      <c r="K452" s="47"/>
      <c r="L452" s="47"/>
      <c r="M452" s="5"/>
      <c r="N452" s="5"/>
      <c r="O452" s="4"/>
      <c r="P452" s="4"/>
    </row>
    <row r="453" spans="1:16" x14ac:dyDescent="0.25">
      <c r="A453" s="114"/>
      <c r="B453" s="114"/>
      <c r="C453" s="114"/>
      <c r="D453" s="59"/>
      <c r="E453" s="59"/>
      <c r="F453" s="59"/>
      <c r="G453" s="85" t="s">
        <v>9</v>
      </c>
      <c r="H453" s="85"/>
      <c r="I453" s="85"/>
      <c r="J453" s="85"/>
      <c r="K453" s="47"/>
      <c r="L453" s="47"/>
      <c r="M453" s="5"/>
      <c r="N453" s="5"/>
      <c r="O453" s="4"/>
      <c r="P453" s="4"/>
    </row>
    <row r="454" spans="1:16" x14ac:dyDescent="0.25">
      <c r="A454" s="114"/>
      <c r="B454" s="114"/>
      <c r="C454" s="114"/>
      <c r="D454" s="59"/>
      <c r="E454" s="59"/>
      <c r="F454" s="59"/>
      <c r="G454" s="85" t="s">
        <v>10</v>
      </c>
      <c r="H454" s="85"/>
      <c r="I454" s="85"/>
      <c r="J454" s="85"/>
      <c r="K454" s="47"/>
      <c r="L454" s="47"/>
      <c r="M454" s="5">
        <f>M462</f>
        <v>0</v>
      </c>
      <c r="N454" s="5">
        <f t="shared" ref="N454:O454" si="33">N462</f>
        <v>0</v>
      </c>
      <c r="O454" s="5">
        <f t="shared" si="33"/>
        <v>0</v>
      </c>
      <c r="P454" s="4">
        <v>0</v>
      </c>
    </row>
    <row r="455" spans="1:16" ht="47.25" customHeight="1" x14ac:dyDescent="0.25">
      <c r="A455" s="114"/>
      <c r="B455" s="114"/>
      <c r="C455" s="114"/>
      <c r="D455" s="59"/>
      <c r="E455" s="59"/>
      <c r="F455" s="59"/>
      <c r="G455" s="85" t="s">
        <v>11</v>
      </c>
      <c r="H455" s="85"/>
      <c r="I455" s="85"/>
      <c r="J455" s="85"/>
      <c r="K455" s="47"/>
      <c r="L455" s="47"/>
      <c r="M455" s="5"/>
      <c r="N455" s="5"/>
      <c r="O455" s="4"/>
      <c r="P455" s="4"/>
    </row>
    <row r="456" spans="1:16" ht="38.25" customHeight="1" x14ac:dyDescent="0.25">
      <c r="A456" s="114"/>
      <c r="B456" s="114"/>
      <c r="C456" s="114"/>
      <c r="D456" s="59"/>
      <c r="E456" s="59"/>
      <c r="F456" s="59"/>
      <c r="G456" s="85" t="s">
        <v>12</v>
      </c>
      <c r="H456" s="85"/>
      <c r="I456" s="85"/>
      <c r="J456" s="85"/>
      <c r="K456" s="47"/>
      <c r="L456" s="47"/>
      <c r="M456" s="5"/>
      <c r="N456" s="5"/>
      <c r="O456" s="4"/>
      <c r="P456" s="4"/>
    </row>
    <row r="457" spans="1:16" x14ac:dyDescent="0.25">
      <c r="A457" s="114" t="s">
        <v>27</v>
      </c>
      <c r="B457" s="114"/>
      <c r="C457" s="114"/>
      <c r="D457" s="57"/>
      <c r="E457" s="57"/>
      <c r="F457" s="57"/>
      <c r="G457" s="116" t="s">
        <v>5</v>
      </c>
      <c r="H457" s="116"/>
      <c r="I457" s="116"/>
      <c r="J457" s="116"/>
      <c r="K457" s="51"/>
      <c r="L457" s="51"/>
      <c r="M457" s="2">
        <f>SUM(M458,M460,M461,M462,M463)</f>
        <v>30586.9</v>
      </c>
      <c r="N457" s="2">
        <f>SUM(N458,N460,N461,N462,N463)</f>
        <v>30220.899999999998</v>
      </c>
      <c r="O457" s="2">
        <f>SUM(O458,O460,O461,O462,O463)</f>
        <v>0</v>
      </c>
      <c r="P457" s="4">
        <f>(N457-O457)/M457*100</f>
        <v>98.80340930267532</v>
      </c>
    </row>
    <row r="458" spans="1:16" x14ac:dyDescent="0.25">
      <c r="A458" s="114"/>
      <c r="B458" s="114"/>
      <c r="C458" s="114"/>
      <c r="D458" s="57"/>
      <c r="E458" s="57"/>
      <c r="F458" s="57"/>
      <c r="G458" s="85" t="s">
        <v>6</v>
      </c>
      <c r="H458" s="85"/>
      <c r="I458" s="85"/>
      <c r="J458" s="85"/>
      <c r="K458" s="47"/>
      <c r="L458" s="47"/>
      <c r="M458" s="5">
        <f>SUM(M466,M474,M482,M490)</f>
        <v>30586.9</v>
      </c>
      <c r="N458" s="5">
        <f>SUM(N466,N474,N482,N490)</f>
        <v>30220.899999999998</v>
      </c>
      <c r="O458" s="4">
        <v>0</v>
      </c>
      <c r="P458" s="4">
        <f>(N458-O458)/M458*100</f>
        <v>98.80340930267532</v>
      </c>
    </row>
    <row r="459" spans="1:16" ht="30.75" customHeight="1" x14ac:dyDescent="0.25">
      <c r="A459" s="114"/>
      <c r="B459" s="114"/>
      <c r="C459" s="114"/>
      <c r="D459" s="57"/>
      <c r="E459" s="57"/>
      <c r="F459" s="57"/>
      <c r="G459" s="85" t="s">
        <v>7</v>
      </c>
      <c r="H459" s="85"/>
      <c r="I459" s="85"/>
      <c r="J459" s="85"/>
      <c r="K459" s="47"/>
      <c r="L459" s="47"/>
      <c r="M459" s="5"/>
      <c r="N459" s="5"/>
      <c r="O459" s="4"/>
      <c r="P459" s="4"/>
    </row>
    <row r="460" spans="1:16" x14ac:dyDescent="0.25">
      <c r="A460" s="114"/>
      <c r="B460" s="114"/>
      <c r="C460" s="114"/>
      <c r="D460" s="59"/>
      <c r="E460" s="59"/>
      <c r="F460" s="59"/>
      <c r="G460" s="85" t="s">
        <v>8</v>
      </c>
      <c r="H460" s="85"/>
      <c r="I460" s="85"/>
      <c r="J460" s="85"/>
      <c r="K460" s="47"/>
      <c r="L460" s="47"/>
      <c r="M460" s="5"/>
      <c r="N460" s="5"/>
      <c r="O460" s="4"/>
      <c r="P460" s="4"/>
    </row>
    <row r="461" spans="1:16" x14ac:dyDescent="0.25">
      <c r="A461" s="114"/>
      <c r="B461" s="114"/>
      <c r="C461" s="114"/>
      <c r="D461" s="59"/>
      <c r="E461" s="59"/>
      <c r="F461" s="59"/>
      <c r="G461" s="85" t="s">
        <v>9</v>
      </c>
      <c r="H461" s="85"/>
      <c r="I461" s="85"/>
      <c r="J461" s="85"/>
      <c r="K461" s="47"/>
      <c r="L461" s="47"/>
      <c r="M461" s="5"/>
      <c r="N461" s="5"/>
      <c r="O461" s="4"/>
      <c r="P461" s="4"/>
    </row>
    <row r="462" spans="1:16" x14ac:dyDescent="0.25">
      <c r="A462" s="114"/>
      <c r="B462" s="114"/>
      <c r="C462" s="114"/>
      <c r="D462" s="59"/>
      <c r="E462" s="59"/>
      <c r="F462" s="59"/>
      <c r="G462" s="85" t="s">
        <v>10</v>
      </c>
      <c r="H462" s="85"/>
      <c r="I462" s="85"/>
      <c r="J462" s="85"/>
      <c r="K462" s="47"/>
      <c r="L462" s="47"/>
      <c r="M462" s="5">
        <f>M470+M478+M486</f>
        <v>0</v>
      </c>
      <c r="N462" s="5">
        <f>N470+N478+N486</f>
        <v>0</v>
      </c>
      <c r="O462" s="4">
        <v>0</v>
      </c>
      <c r="P462" s="4">
        <v>0</v>
      </c>
    </row>
    <row r="463" spans="1:16" ht="49.5" customHeight="1" x14ac:dyDescent="0.25">
      <c r="A463" s="114"/>
      <c r="B463" s="114"/>
      <c r="C463" s="114"/>
      <c r="D463" s="59"/>
      <c r="E463" s="59"/>
      <c r="F463" s="59"/>
      <c r="G463" s="85" t="s">
        <v>11</v>
      </c>
      <c r="H463" s="85"/>
      <c r="I463" s="85"/>
      <c r="J463" s="85"/>
      <c r="K463" s="47"/>
      <c r="L463" s="47"/>
      <c r="M463" s="5"/>
      <c r="N463" s="5"/>
      <c r="O463" s="4"/>
      <c r="P463" s="4"/>
    </row>
    <row r="464" spans="1:16" ht="37.5" customHeight="1" x14ac:dyDescent="0.25">
      <c r="A464" s="114"/>
      <c r="B464" s="114"/>
      <c r="C464" s="114"/>
      <c r="D464" s="59"/>
      <c r="E464" s="59"/>
      <c r="F464" s="59"/>
      <c r="G464" s="85" t="s">
        <v>12</v>
      </c>
      <c r="H464" s="85"/>
      <c r="I464" s="85"/>
      <c r="J464" s="85"/>
      <c r="K464" s="47"/>
      <c r="L464" s="47"/>
      <c r="M464" s="5"/>
      <c r="N464" s="5"/>
      <c r="O464" s="4"/>
      <c r="P464" s="4"/>
    </row>
    <row r="465" spans="1:16" x14ac:dyDescent="0.25">
      <c r="A465" s="114" t="s">
        <v>88</v>
      </c>
      <c r="B465" s="114"/>
      <c r="C465" s="114"/>
      <c r="D465" s="57"/>
      <c r="E465" s="57"/>
      <c r="F465" s="57"/>
      <c r="G465" s="116" t="s">
        <v>5</v>
      </c>
      <c r="H465" s="116"/>
      <c r="I465" s="116"/>
      <c r="J465" s="116"/>
      <c r="K465" s="51"/>
      <c r="L465" s="51"/>
      <c r="M465" s="2">
        <f>SUM(M466,M468,M469,M470,M471)</f>
        <v>12737.4</v>
      </c>
      <c r="N465" s="2">
        <f>N466</f>
        <v>12640</v>
      </c>
      <c r="O465" s="2">
        <f>O466</f>
        <v>0</v>
      </c>
      <c r="P465" s="4">
        <f>(N465-O465)/M465*100</f>
        <v>99.235322750325821</v>
      </c>
    </row>
    <row r="466" spans="1:16" x14ac:dyDescent="0.25">
      <c r="A466" s="114"/>
      <c r="B466" s="114"/>
      <c r="C466" s="114"/>
      <c r="D466" s="57"/>
      <c r="E466" s="57"/>
      <c r="F466" s="57"/>
      <c r="G466" s="85" t="s">
        <v>6</v>
      </c>
      <c r="H466" s="85"/>
      <c r="I466" s="85"/>
      <c r="J466" s="85"/>
      <c r="K466" s="13" t="s">
        <v>46</v>
      </c>
      <c r="L466" s="47"/>
      <c r="M466" s="5">
        <v>12737.4</v>
      </c>
      <c r="N466" s="5">
        <v>12640</v>
      </c>
      <c r="O466" s="4">
        <v>0</v>
      </c>
      <c r="P466" s="4">
        <f>(N466-O466)/M466*100</f>
        <v>99.235322750325821</v>
      </c>
    </row>
    <row r="467" spans="1:16" ht="30.75" customHeight="1" x14ac:dyDescent="0.25">
      <c r="A467" s="114"/>
      <c r="B467" s="114"/>
      <c r="C467" s="114"/>
      <c r="D467" s="57"/>
      <c r="E467" s="57"/>
      <c r="F467" s="57"/>
      <c r="G467" s="85" t="s">
        <v>7</v>
      </c>
      <c r="H467" s="85"/>
      <c r="I467" s="85"/>
      <c r="J467" s="85"/>
      <c r="K467" s="47"/>
      <c r="L467" s="47"/>
      <c r="M467" s="5"/>
      <c r="N467" s="5"/>
      <c r="O467" s="4"/>
      <c r="P467" s="4"/>
    </row>
    <row r="468" spans="1:16" x14ac:dyDescent="0.25">
      <c r="A468" s="114"/>
      <c r="B468" s="114"/>
      <c r="C468" s="114"/>
      <c r="D468" s="59"/>
      <c r="E468" s="59"/>
      <c r="F468" s="59"/>
      <c r="G468" s="85" t="s">
        <v>8</v>
      </c>
      <c r="H468" s="85"/>
      <c r="I468" s="85"/>
      <c r="J468" s="85"/>
      <c r="K468" s="47"/>
      <c r="L468" s="47"/>
      <c r="M468" s="5"/>
      <c r="N468" s="5"/>
      <c r="O468" s="4"/>
      <c r="P468" s="4"/>
    </row>
    <row r="469" spans="1:16" x14ac:dyDescent="0.25">
      <c r="A469" s="114"/>
      <c r="B469" s="114"/>
      <c r="C469" s="114"/>
      <c r="D469" s="59"/>
      <c r="E469" s="59"/>
      <c r="F469" s="59"/>
      <c r="G469" s="85" t="s">
        <v>9</v>
      </c>
      <c r="H469" s="85"/>
      <c r="I469" s="85"/>
      <c r="J469" s="85"/>
      <c r="K469" s="47"/>
      <c r="L469" s="47"/>
      <c r="M469" s="5"/>
      <c r="N469" s="5"/>
      <c r="O469" s="4"/>
      <c r="P469" s="4"/>
    </row>
    <row r="470" spans="1:16" x14ac:dyDescent="0.25">
      <c r="A470" s="114"/>
      <c r="B470" s="114"/>
      <c r="C470" s="114"/>
      <c r="D470" s="59"/>
      <c r="E470" s="59"/>
      <c r="F470" s="59"/>
      <c r="G470" s="85" t="s">
        <v>10</v>
      </c>
      <c r="H470" s="85"/>
      <c r="I470" s="85"/>
      <c r="J470" s="85"/>
      <c r="K470" s="47"/>
      <c r="L470" s="47"/>
      <c r="M470" s="5"/>
      <c r="N470" s="5"/>
      <c r="O470" s="4"/>
      <c r="P470" s="4"/>
    </row>
    <row r="471" spans="1:16" ht="48.75" customHeight="1" x14ac:dyDescent="0.25">
      <c r="A471" s="114"/>
      <c r="B471" s="114"/>
      <c r="C471" s="114"/>
      <c r="D471" s="59"/>
      <c r="E471" s="59"/>
      <c r="F471" s="59"/>
      <c r="G471" s="85" t="s">
        <v>11</v>
      </c>
      <c r="H471" s="85"/>
      <c r="I471" s="85"/>
      <c r="J471" s="85"/>
      <c r="K471" s="47"/>
      <c r="L471" s="47"/>
      <c r="M471" s="5"/>
      <c r="N471" s="5"/>
      <c r="O471" s="4"/>
      <c r="P471" s="4"/>
    </row>
    <row r="472" spans="1:16" ht="35.25" customHeight="1" x14ac:dyDescent="0.25">
      <c r="A472" s="114"/>
      <c r="B472" s="114"/>
      <c r="C472" s="114"/>
      <c r="D472" s="59"/>
      <c r="E472" s="59"/>
      <c r="F472" s="59"/>
      <c r="G472" s="85" t="s">
        <v>12</v>
      </c>
      <c r="H472" s="85"/>
      <c r="I472" s="85"/>
      <c r="J472" s="85"/>
      <c r="K472" s="47"/>
      <c r="L472" s="47"/>
      <c r="M472" s="5"/>
      <c r="N472" s="5"/>
      <c r="O472" s="4"/>
      <c r="P472" s="4"/>
    </row>
    <row r="473" spans="1:16" x14ac:dyDescent="0.25">
      <c r="A473" s="114" t="s">
        <v>210</v>
      </c>
      <c r="B473" s="114"/>
      <c r="C473" s="114"/>
      <c r="D473" s="57"/>
      <c r="E473" s="57"/>
      <c r="F473" s="57"/>
      <c r="G473" s="116" t="s">
        <v>5</v>
      </c>
      <c r="H473" s="116"/>
      <c r="I473" s="116"/>
      <c r="J473" s="116"/>
      <c r="K473" s="51"/>
      <c r="L473" s="51"/>
      <c r="M473" s="2">
        <f>SUM(M474,M476,M477,M478,M479)</f>
        <v>859.8</v>
      </c>
      <c r="N473" s="2">
        <f>N474</f>
        <v>859.8</v>
      </c>
      <c r="O473" s="2">
        <f>O474</f>
        <v>0</v>
      </c>
      <c r="P473" s="4">
        <f>(N473-O473)/M473*100</f>
        <v>100</v>
      </c>
    </row>
    <row r="474" spans="1:16" x14ac:dyDescent="0.25">
      <c r="A474" s="114"/>
      <c r="B474" s="114"/>
      <c r="C474" s="114"/>
      <c r="D474" s="57"/>
      <c r="E474" s="57"/>
      <c r="F474" s="57"/>
      <c r="G474" s="85" t="s">
        <v>6</v>
      </c>
      <c r="H474" s="85"/>
      <c r="I474" s="85"/>
      <c r="J474" s="85"/>
      <c r="K474" s="13" t="s">
        <v>47</v>
      </c>
      <c r="L474" s="47"/>
      <c r="M474" s="5">
        <v>859.8</v>
      </c>
      <c r="N474" s="5">
        <v>859.8</v>
      </c>
      <c r="O474" s="4">
        <v>0</v>
      </c>
      <c r="P474" s="4">
        <f>(N474-O474)/M474*100</f>
        <v>100</v>
      </c>
    </row>
    <row r="475" spans="1:16" ht="31.5" customHeight="1" x14ac:dyDescent="0.25">
      <c r="A475" s="114"/>
      <c r="B475" s="114"/>
      <c r="C475" s="114"/>
      <c r="D475" s="57"/>
      <c r="E475" s="57"/>
      <c r="F475" s="57"/>
      <c r="G475" s="85" t="s">
        <v>7</v>
      </c>
      <c r="H475" s="85"/>
      <c r="I475" s="85"/>
      <c r="J475" s="85"/>
      <c r="K475" s="47"/>
      <c r="L475" s="47"/>
      <c r="M475" s="5"/>
      <c r="N475" s="5"/>
      <c r="O475" s="4"/>
      <c r="P475" s="4"/>
    </row>
    <row r="476" spans="1:16" x14ac:dyDescent="0.25">
      <c r="A476" s="114"/>
      <c r="B476" s="114"/>
      <c r="C476" s="114"/>
      <c r="D476" s="59"/>
      <c r="E476" s="59"/>
      <c r="F476" s="59"/>
      <c r="G476" s="85" t="s">
        <v>8</v>
      </c>
      <c r="H476" s="85"/>
      <c r="I476" s="85"/>
      <c r="J476" s="85"/>
      <c r="K476" s="47"/>
      <c r="L476" s="47"/>
      <c r="M476" s="5"/>
      <c r="N476" s="5"/>
      <c r="O476" s="4"/>
      <c r="P476" s="4"/>
    </row>
    <row r="477" spans="1:16" x14ac:dyDescent="0.25">
      <c r="A477" s="114"/>
      <c r="B477" s="114"/>
      <c r="C477" s="114"/>
      <c r="D477" s="59"/>
      <c r="E477" s="59"/>
      <c r="F477" s="59"/>
      <c r="G477" s="85" t="s">
        <v>9</v>
      </c>
      <c r="H477" s="85"/>
      <c r="I477" s="85"/>
      <c r="J477" s="85"/>
      <c r="K477" s="47"/>
      <c r="L477" s="47"/>
      <c r="M477" s="5"/>
      <c r="N477" s="5"/>
      <c r="O477" s="4"/>
      <c r="P477" s="4"/>
    </row>
    <row r="478" spans="1:16" x14ac:dyDescent="0.25">
      <c r="A478" s="114"/>
      <c r="B478" s="114"/>
      <c r="C478" s="114"/>
      <c r="D478" s="59"/>
      <c r="E478" s="59"/>
      <c r="F478" s="59"/>
      <c r="G478" s="85" t="s">
        <v>10</v>
      </c>
      <c r="H478" s="85"/>
      <c r="I478" s="85"/>
      <c r="J478" s="85"/>
      <c r="K478" s="13"/>
      <c r="L478" s="47"/>
      <c r="M478" s="5"/>
      <c r="N478" s="5"/>
      <c r="O478" s="4"/>
      <c r="P478" s="4"/>
    </row>
    <row r="479" spans="1:16" ht="51" customHeight="1" x14ac:dyDescent="0.25">
      <c r="A479" s="114"/>
      <c r="B479" s="114"/>
      <c r="C479" s="114"/>
      <c r="D479" s="59"/>
      <c r="E479" s="59"/>
      <c r="F479" s="59"/>
      <c r="G479" s="85" t="s">
        <v>11</v>
      </c>
      <c r="H479" s="85"/>
      <c r="I479" s="85"/>
      <c r="J479" s="85"/>
      <c r="K479" s="47"/>
      <c r="L479" s="47"/>
      <c r="M479" s="5"/>
      <c r="N479" s="5"/>
      <c r="O479" s="4"/>
      <c r="P479" s="4"/>
    </row>
    <row r="480" spans="1:16" ht="32.25" customHeight="1" x14ac:dyDescent="0.25">
      <c r="A480" s="114"/>
      <c r="B480" s="114"/>
      <c r="C480" s="114"/>
      <c r="D480" s="59"/>
      <c r="E480" s="59"/>
      <c r="F480" s="59"/>
      <c r="G480" s="85" t="s">
        <v>12</v>
      </c>
      <c r="H480" s="85"/>
      <c r="I480" s="85"/>
      <c r="J480" s="85"/>
      <c r="K480" s="47"/>
      <c r="L480" s="47"/>
      <c r="M480" s="5"/>
      <c r="N480" s="5"/>
      <c r="O480" s="4"/>
      <c r="P480" s="4"/>
    </row>
    <row r="481" spans="1:16" x14ac:dyDescent="0.25">
      <c r="A481" s="114" t="s">
        <v>28</v>
      </c>
      <c r="B481" s="114"/>
      <c r="C481" s="114"/>
      <c r="D481" s="57"/>
      <c r="E481" s="57"/>
      <c r="F481" s="57"/>
      <c r="G481" s="116" t="s">
        <v>5</v>
      </c>
      <c r="H481" s="116"/>
      <c r="I481" s="116"/>
      <c r="J481" s="116"/>
      <c r="K481" s="51"/>
      <c r="L481" s="51"/>
      <c r="M481" s="2">
        <f>SUM(M482,M484,M485,M486,M487)</f>
        <v>3074.8</v>
      </c>
      <c r="N481" s="2">
        <f>SUM(N482,N484,N485,N486,N487)</f>
        <v>3074.8</v>
      </c>
      <c r="O481" s="2">
        <f>SUM(O482,O484,O485,O486,O487)</f>
        <v>0</v>
      </c>
      <c r="P481" s="4">
        <f>(N481-O481)/M481*100</f>
        <v>100</v>
      </c>
    </row>
    <row r="482" spans="1:16" x14ac:dyDescent="0.25">
      <c r="A482" s="114"/>
      <c r="B482" s="114"/>
      <c r="C482" s="114"/>
      <c r="D482" s="57"/>
      <c r="E482" s="57"/>
      <c r="F482" s="57"/>
      <c r="G482" s="85" t="s">
        <v>6</v>
      </c>
      <c r="H482" s="85"/>
      <c r="I482" s="85"/>
      <c r="J482" s="85"/>
      <c r="K482" s="13" t="s">
        <v>113</v>
      </c>
      <c r="L482" s="47"/>
      <c r="M482" s="5">
        <v>3074.8</v>
      </c>
      <c r="N482" s="5">
        <v>3074.8</v>
      </c>
      <c r="O482" s="4">
        <v>0</v>
      </c>
      <c r="P482" s="4">
        <f>(N482-O482)/M482*100</f>
        <v>100</v>
      </c>
    </row>
    <row r="483" spans="1:16" ht="34.5" customHeight="1" x14ac:dyDescent="0.25">
      <c r="A483" s="114"/>
      <c r="B483" s="114"/>
      <c r="C483" s="114"/>
      <c r="D483" s="57"/>
      <c r="E483" s="57"/>
      <c r="F483" s="57"/>
      <c r="G483" s="85" t="s">
        <v>7</v>
      </c>
      <c r="H483" s="85"/>
      <c r="I483" s="85"/>
      <c r="J483" s="85"/>
      <c r="K483" s="47"/>
      <c r="L483" s="47"/>
      <c r="M483" s="5"/>
      <c r="N483" s="5"/>
      <c r="O483" s="4"/>
      <c r="P483" s="4"/>
    </row>
    <row r="484" spans="1:16" x14ac:dyDescent="0.25">
      <c r="A484" s="114"/>
      <c r="B484" s="114"/>
      <c r="C484" s="114"/>
      <c r="D484" s="59"/>
      <c r="E484" s="59"/>
      <c r="F484" s="59"/>
      <c r="G484" s="85" t="s">
        <v>8</v>
      </c>
      <c r="H484" s="85"/>
      <c r="I484" s="85"/>
      <c r="J484" s="85"/>
      <c r="K484" s="47"/>
      <c r="L484" s="47"/>
      <c r="M484" s="5"/>
      <c r="N484" s="5"/>
      <c r="O484" s="4"/>
      <c r="P484" s="4"/>
    </row>
    <row r="485" spans="1:16" x14ac:dyDescent="0.25">
      <c r="A485" s="114"/>
      <c r="B485" s="114"/>
      <c r="C485" s="114"/>
      <c r="D485" s="59"/>
      <c r="E485" s="59"/>
      <c r="F485" s="59"/>
      <c r="G485" s="85" t="s">
        <v>9</v>
      </c>
      <c r="H485" s="85"/>
      <c r="I485" s="85"/>
      <c r="J485" s="85"/>
      <c r="K485" s="47"/>
      <c r="L485" s="47"/>
      <c r="M485" s="5"/>
      <c r="N485" s="5"/>
      <c r="O485" s="4"/>
      <c r="P485" s="4"/>
    </row>
    <row r="486" spans="1:16" x14ac:dyDescent="0.25">
      <c r="A486" s="114"/>
      <c r="B486" s="114"/>
      <c r="C486" s="114"/>
      <c r="D486" s="59"/>
      <c r="E486" s="59"/>
      <c r="F486" s="59"/>
      <c r="G486" s="85" t="s">
        <v>10</v>
      </c>
      <c r="H486" s="85"/>
      <c r="I486" s="85"/>
      <c r="J486" s="85"/>
      <c r="K486" s="47"/>
      <c r="L486" s="47"/>
      <c r="M486" s="5"/>
      <c r="N486" s="5"/>
      <c r="O486" s="4"/>
      <c r="P486" s="4"/>
    </row>
    <row r="487" spans="1:16" ht="47.25" customHeight="1" x14ac:dyDescent="0.25">
      <c r="A487" s="114"/>
      <c r="B487" s="114"/>
      <c r="C487" s="114"/>
      <c r="D487" s="59"/>
      <c r="E487" s="59"/>
      <c r="F487" s="59"/>
      <c r="G487" s="85" t="s">
        <v>11</v>
      </c>
      <c r="H487" s="85"/>
      <c r="I487" s="85"/>
      <c r="J487" s="85"/>
      <c r="K487" s="47"/>
      <c r="L487" s="47"/>
      <c r="M487" s="5"/>
      <c r="N487" s="5"/>
      <c r="O487" s="4"/>
      <c r="P487" s="4"/>
    </row>
    <row r="488" spans="1:16" ht="32.25" customHeight="1" x14ac:dyDescent="0.25">
      <c r="A488" s="114"/>
      <c r="B488" s="114"/>
      <c r="C488" s="114"/>
      <c r="D488" s="59"/>
      <c r="E488" s="59"/>
      <c r="F488" s="59"/>
      <c r="G488" s="85" t="s">
        <v>12</v>
      </c>
      <c r="H488" s="85"/>
      <c r="I488" s="85"/>
      <c r="J488" s="85"/>
      <c r="K488" s="47"/>
      <c r="L488" s="47"/>
      <c r="M488" s="5"/>
      <c r="N488" s="5"/>
      <c r="O488" s="4"/>
      <c r="P488" s="4"/>
    </row>
    <row r="489" spans="1:16" s="26" customFormat="1" ht="15" customHeight="1" x14ac:dyDescent="0.25">
      <c r="A489" s="114" t="s">
        <v>153</v>
      </c>
      <c r="B489" s="114"/>
      <c r="C489" s="114"/>
      <c r="D489" s="57"/>
      <c r="E489" s="57"/>
      <c r="F489" s="57"/>
      <c r="G489" s="116" t="s">
        <v>5</v>
      </c>
      <c r="H489" s="116"/>
      <c r="I489" s="116"/>
      <c r="J489" s="116"/>
      <c r="K489" s="2"/>
      <c r="L489" s="2"/>
      <c r="M489" s="34">
        <f t="shared" ref="M489:N489" si="34">SUM(M490,M492,M493,M494,M495)</f>
        <v>13914.9</v>
      </c>
      <c r="N489" s="34">
        <f t="shared" si="34"/>
        <v>13646.3</v>
      </c>
      <c r="O489" s="2">
        <f>SUM(O490,O492,O493,O494,O495)</f>
        <v>0</v>
      </c>
      <c r="P489" s="4">
        <f>(N489-O489)/M489*100</f>
        <v>98.069695075063422</v>
      </c>
    </row>
    <row r="490" spans="1:16" s="26" customFormat="1" ht="16.5" customHeight="1" x14ac:dyDescent="0.25">
      <c r="A490" s="114"/>
      <c r="B490" s="114"/>
      <c r="C490" s="114"/>
      <c r="D490" s="57"/>
      <c r="E490" s="57"/>
      <c r="F490" s="57"/>
      <c r="G490" s="85" t="s">
        <v>6</v>
      </c>
      <c r="H490" s="85"/>
      <c r="I490" s="85"/>
      <c r="J490" s="85"/>
      <c r="K490" s="13" t="s">
        <v>198</v>
      </c>
      <c r="L490" s="5"/>
      <c r="M490" s="4">
        <v>13914.9</v>
      </c>
      <c r="N490" s="4">
        <v>13646.3</v>
      </c>
      <c r="O490" s="4">
        <v>0</v>
      </c>
      <c r="P490" s="4">
        <f>(N490-O490)/M490*100</f>
        <v>98.069695075063422</v>
      </c>
    </row>
    <row r="491" spans="1:16" s="26" customFormat="1" ht="30.75" customHeight="1" x14ac:dyDescent="0.25">
      <c r="A491" s="114"/>
      <c r="B491" s="114"/>
      <c r="C491" s="114"/>
      <c r="D491" s="57"/>
      <c r="E491" s="57"/>
      <c r="F491" s="57"/>
      <c r="G491" s="85" t="s">
        <v>7</v>
      </c>
      <c r="H491" s="85"/>
      <c r="I491" s="85"/>
      <c r="J491" s="85"/>
      <c r="K491" s="5"/>
      <c r="L491" s="5"/>
      <c r="M491" s="4"/>
      <c r="N491" s="4"/>
      <c r="O491" s="32"/>
      <c r="P491" s="32"/>
    </row>
    <row r="492" spans="1:16" s="26" customFormat="1" ht="15" customHeight="1" x14ac:dyDescent="0.25">
      <c r="A492" s="114"/>
      <c r="B492" s="114"/>
      <c r="C492" s="114"/>
      <c r="D492" s="59"/>
      <c r="E492" s="59"/>
      <c r="F492" s="59"/>
      <c r="G492" s="85" t="s">
        <v>8</v>
      </c>
      <c r="H492" s="85"/>
      <c r="I492" s="85"/>
      <c r="J492" s="85"/>
      <c r="K492" s="5"/>
      <c r="L492" s="5"/>
      <c r="M492" s="4"/>
      <c r="N492" s="4"/>
      <c r="O492" s="32"/>
      <c r="P492" s="32"/>
    </row>
    <row r="493" spans="1:16" s="26" customFormat="1" ht="15" customHeight="1" x14ac:dyDescent="0.25">
      <c r="A493" s="114"/>
      <c r="B493" s="114"/>
      <c r="C493" s="114"/>
      <c r="D493" s="59"/>
      <c r="E493" s="59"/>
      <c r="F493" s="59"/>
      <c r="G493" s="85" t="s">
        <v>9</v>
      </c>
      <c r="H493" s="85"/>
      <c r="I493" s="85"/>
      <c r="J493" s="85"/>
      <c r="K493" s="5"/>
      <c r="L493" s="5"/>
      <c r="M493" s="4"/>
      <c r="N493" s="4"/>
      <c r="O493" s="32"/>
      <c r="P493" s="32"/>
    </row>
    <row r="494" spans="1:16" s="26" customFormat="1" ht="15" customHeight="1" x14ac:dyDescent="0.25">
      <c r="A494" s="114"/>
      <c r="B494" s="114"/>
      <c r="C494" s="114"/>
      <c r="D494" s="59"/>
      <c r="E494" s="59"/>
      <c r="F494" s="59"/>
      <c r="G494" s="85" t="s">
        <v>10</v>
      </c>
      <c r="H494" s="85"/>
      <c r="I494" s="85"/>
      <c r="J494" s="85"/>
      <c r="K494" s="5"/>
      <c r="L494" s="5"/>
      <c r="M494" s="4"/>
      <c r="N494" s="4"/>
      <c r="O494" s="32"/>
      <c r="P494" s="32"/>
    </row>
    <row r="495" spans="1:16" s="26" customFormat="1" ht="48" customHeight="1" x14ac:dyDescent="0.25">
      <c r="A495" s="114"/>
      <c r="B495" s="114"/>
      <c r="C495" s="114"/>
      <c r="D495" s="59"/>
      <c r="E495" s="59"/>
      <c r="F495" s="59"/>
      <c r="G495" s="85" t="s">
        <v>11</v>
      </c>
      <c r="H495" s="85"/>
      <c r="I495" s="85"/>
      <c r="J495" s="85"/>
      <c r="K495" s="5"/>
      <c r="L495" s="5"/>
      <c r="M495" s="4"/>
      <c r="N495" s="4"/>
      <c r="O495" s="32"/>
      <c r="P495" s="32"/>
    </row>
    <row r="496" spans="1:16" s="26" customFormat="1" ht="32.25" customHeight="1" x14ac:dyDescent="0.25">
      <c r="A496" s="114"/>
      <c r="B496" s="114"/>
      <c r="C496" s="114"/>
      <c r="D496" s="59"/>
      <c r="E496" s="59"/>
      <c r="F496" s="59"/>
      <c r="G496" s="85" t="s">
        <v>12</v>
      </c>
      <c r="H496" s="85"/>
      <c r="I496" s="85"/>
      <c r="J496" s="85"/>
      <c r="K496" s="5"/>
      <c r="L496" s="5"/>
      <c r="M496" s="4"/>
      <c r="N496" s="4"/>
      <c r="O496" s="32"/>
      <c r="P496" s="32"/>
    </row>
    <row r="497" spans="1:16" x14ac:dyDescent="0.25">
      <c r="A497" s="114" t="s">
        <v>29</v>
      </c>
      <c r="B497" s="114"/>
      <c r="C497" s="114"/>
      <c r="D497" s="57"/>
      <c r="E497" s="57"/>
      <c r="F497" s="57"/>
      <c r="G497" s="116" t="s">
        <v>5</v>
      </c>
      <c r="H497" s="116"/>
      <c r="I497" s="116"/>
      <c r="J497" s="116"/>
      <c r="K497" s="51"/>
      <c r="L497" s="51"/>
      <c r="M497" s="2">
        <f>SUM(M498:M504)</f>
        <v>17750.800000000003</v>
      </c>
      <c r="N497" s="2">
        <f>SUM(N498:N504)</f>
        <v>17728.300000000003</v>
      </c>
      <c r="O497" s="2">
        <f>SUM(O504,O503,O501,O500,O498)</f>
        <v>0</v>
      </c>
      <c r="P497" s="4">
        <f>(N497-O497)/M497*100</f>
        <v>99.873245149514389</v>
      </c>
    </row>
    <row r="498" spans="1:16" x14ac:dyDescent="0.25">
      <c r="A498" s="114"/>
      <c r="B498" s="114"/>
      <c r="C498" s="114"/>
      <c r="D498" s="57"/>
      <c r="E498" s="57"/>
      <c r="F498" s="57"/>
      <c r="G498" s="85" t="s">
        <v>6</v>
      </c>
      <c r="H498" s="85"/>
      <c r="I498" s="85"/>
      <c r="J498" s="85"/>
      <c r="K498" s="47"/>
      <c r="L498" s="47"/>
      <c r="M498" s="5">
        <f>SUM(M506)</f>
        <v>8896.6</v>
      </c>
      <c r="N498" s="5">
        <f>SUM(N506)</f>
        <v>8890.7000000000007</v>
      </c>
      <c r="O498" s="4">
        <v>0</v>
      </c>
      <c r="P498" s="4">
        <f>(N498-O498)/M498*100</f>
        <v>99.93368253040488</v>
      </c>
    </row>
    <row r="499" spans="1:16" ht="30" customHeight="1" x14ac:dyDescent="0.25">
      <c r="A499" s="114"/>
      <c r="B499" s="114"/>
      <c r="C499" s="114"/>
      <c r="D499" s="57"/>
      <c r="E499" s="57"/>
      <c r="F499" s="57"/>
      <c r="G499" s="85" t="s">
        <v>7</v>
      </c>
      <c r="H499" s="85"/>
      <c r="I499" s="85"/>
      <c r="J499" s="85"/>
      <c r="K499" s="47"/>
      <c r="L499" s="47"/>
      <c r="M499" s="5"/>
      <c r="N499" s="5"/>
      <c r="O499" s="4"/>
      <c r="P499" s="4"/>
    </row>
    <row r="500" spans="1:16" x14ac:dyDescent="0.25">
      <c r="A500" s="114"/>
      <c r="B500" s="114"/>
      <c r="C500" s="114"/>
      <c r="D500" s="59"/>
      <c r="E500" s="59"/>
      <c r="F500" s="59"/>
      <c r="G500" s="85" t="s">
        <v>8</v>
      </c>
      <c r="H500" s="85"/>
      <c r="I500" s="85"/>
      <c r="J500" s="85"/>
      <c r="K500" s="47"/>
      <c r="L500" s="47"/>
      <c r="M500" s="5"/>
      <c r="N500" s="5"/>
      <c r="O500" s="4"/>
      <c r="P500" s="4"/>
    </row>
    <row r="501" spans="1:16" x14ac:dyDescent="0.25">
      <c r="A501" s="114"/>
      <c r="B501" s="114"/>
      <c r="C501" s="114"/>
      <c r="D501" s="59"/>
      <c r="E501" s="59"/>
      <c r="F501" s="59"/>
      <c r="G501" s="85" t="s">
        <v>9</v>
      </c>
      <c r="H501" s="85"/>
      <c r="I501" s="85"/>
      <c r="J501" s="85"/>
      <c r="K501" s="47"/>
      <c r="L501" s="47"/>
      <c r="M501" s="5">
        <f>SUM(M509)</f>
        <v>8854.2000000000007</v>
      </c>
      <c r="N501" s="5">
        <f>SUM(N509)</f>
        <v>8837.6</v>
      </c>
      <c r="O501" s="4">
        <v>0</v>
      </c>
      <c r="P501" s="4">
        <f>(N501-O501)/M501*100</f>
        <v>99.812518352872075</v>
      </c>
    </row>
    <row r="502" spans="1:16" x14ac:dyDescent="0.25">
      <c r="A502" s="114"/>
      <c r="B502" s="114"/>
      <c r="C502" s="114"/>
      <c r="D502" s="59"/>
      <c r="E502" s="59"/>
      <c r="F502" s="59"/>
      <c r="G502" s="85" t="s">
        <v>10</v>
      </c>
      <c r="H502" s="85"/>
      <c r="I502" s="85"/>
      <c r="J502" s="85"/>
      <c r="K502" s="47"/>
      <c r="L502" s="47"/>
      <c r="M502" s="5">
        <f>M510</f>
        <v>0</v>
      </c>
      <c r="N502" s="5">
        <f>N510</f>
        <v>0</v>
      </c>
      <c r="O502" s="4"/>
      <c r="P502" s="4"/>
    </row>
    <row r="503" spans="1:16" ht="50.25" customHeight="1" x14ac:dyDescent="0.25">
      <c r="A503" s="114"/>
      <c r="B503" s="114"/>
      <c r="C503" s="114"/>
      <c r="D503" s="59"/>
      <c r="E503" s="59"/>
      <c r="F503" s="59"/>
      <c r="G503" s="85" t="s">
        <v>11</v>
      </c>
      <c r="H503" s="85"/>
      <c r="I503" s="85"/>
      <c r="J503" s="85"/>
      <c r="K503" s="47"/>
      <c r="L503" s="47"/>
      <c r="M503" s="5"/>
      <c r="N503" s="5"/>
      <c r="O503" s="4"/>
      <c r="P503" s="4"/>
    </row>
    <row r="504" spans="1:16" ht="32.25" customHeight="1" x14ac:dyDescent="0.25">
      <c r="A504" s="114"/>
      <c r="B504" s="114"/>
      <c r="C504" s="114"/>
      <c r="D504" s="59"/>
      <c r="E504" s="59"/>
      <c r="F504" s="59"/>
      <c r="G504" s="85" t="s">
        <v>12</v>
      </c>
      <c r="H504" s="85"/>
      <c r="I504" s="85"/>
      <c r="J504" s="85"/>
      <c r="K504" s="47"/>
      <c r="L504" s="47"/>
      <c r="M504" s="5"/>
      <c r="N504" s="5"/>
      <c r="O504" s="4"/>
      <c r="P504" s="4"/>
    </row>
    <row r="505" spans="1:16" x14ac:dyDescent="0.25">
      <c r="A505" s="114" t="s">
        <v>211</v>
      </c>
      <c r="B505" s="114"/>
      <c r="C505" s="114"/>
      <c r="D505" s="57"/>
      <c r="E505" s="57"/>
      <c r="F505" s="57"/>
      <c r="G505" s="116" t="s">
        <v>5</v>
      </c>
      <c r="H505" s="116"/>
      <c r="I505" s="116"/>
      <c r="J505" s="116"/>
      <c r="K505" s="51"/>
      <c r="L505" s="51"/>
      <c r="M505" s="2">
        <f>SUM(M506,M508,M509,M510,M511)</f>
        <v>17750.800000000003</v>
      </c>
      <c r="N505" s="2">
        <f>SUM(N506,N508,N509,N510,N511)</f>
        <v>17728.300000000003</v>
      </c>
      <c r="O505" s="2">
        <f>SUM(O506,O508,O509,O510,O511)</f>
        <v>0</v>
      </c>
      <c r="P505" s="4">
        <f>(N505-O505)/M505*100</f>
        <v>99.873245149514389</v>
      </c>
    </row>
    <row r="506" spans="1:16" x14ac:dyDescent="0.25">
      <c r="A506" s="114"/>
      <c r="B506" s="114"/>
      <c r="C506" s="114"/>
      <c r="D506" s="57"/>
      <c r="E506" s="57"/>
      <c r="F506" s="57"/>
      <c r="G506" s="85" t="s">
        <v>6</v>
      </c>
      <c r="H506" s="85"/>
      <c r="I506" s="85"/>
      <c r="J506" s="85"/>
      <c r="K506" s="47"/>
      <c r="L506" s="47"/>
      <c r="M506" s="5">
        <f>SUM(M514,M522,M530)</f>
        <v>8896.6</v>
      </c>
      <c r="N506" s="5">
        <f>SUM(N514,N522,N530)</f>
        <v>8890.7000000000007</v>
      </c>
      <c r="O506" s="4">
        <v>0</v>
      </c>
      <c r="P506" s="4">
        <f>(N506-O506)/M506*100</f>
        <v>99.93368253040488</v>
      </c>
    </row>
    <row r="507" spans="1:16" ht="29.25" customHeight="1" x14ac:dyDescent="0.25">
      <c r="A507" s="114"/>
      <c r="B507" s="114"/>
      <c r="C507" s="114"/>
      <c r="D507" s="57"/>
      <c r="E507" s="57"/>
      <c r="F507" s="57"/>
      <c r="G507" s="85" t="s">
        <v>7</v>
      </c>
      <c r="H507" s="85"/>
      <c r="I507" s="85"/>
      <c r="J507" s="85"/>
      <c r="K507" s="47"/>
      <c r="L507" s="47"/>
      <c r="M507" s="5"/>
      <c r="N507" s="5"/>
      <c r="O507" s="4"/>
      <c r="P507" s="4"/>
    </row>
    <row r="508" spans="1:16" x14ac:dyDescent="0.25">
      <c r="A508" s="114"/>
      <c r="B508" s="114"/>
      <c r="C508" s="114"/>
      <c r="D508" s="59"/>
      <c r="E508" s="59"/>
      <c r="F508" s="59"/>
      <c r="G508" s="85" t="s">
        <v>8</v>
      </c>
      <c r="H508" s="85"/>
      <c r="I508" s="85"/>
      <c r="J508" s="85"/>
      <c r="K508" s="47"/>
      <c r="L508" s="47"/>
      <c r="M508" s="5"/>
      <c r="N508" s="5"/>
      <c r="O508" s="4"/>
      <c r="P508" s="4"/>
    </row>
    <row r="509" spans="1:16" x14ac:dyDescent="0.25">
      <c r="A509" s="114"/>
      <c r="B509" s="114"/>
      <c r="C509" s="114"/>
      <c r="D509" s="59"/>
      <c r="E509" s="59"/>
      <c r="F509" s="59"/>
      <c r="G509" s="85" t="s">
        <v>9</v>
      </c>
      <c r="H509" s="85"/>
      <c r="I509" s="85"/>
      <c r="J509" s="85"/>
      <c r="K509" s="47"/>
      <c r="L509" s="47"/>
      <c r="M509" s="5">
        <f>SUM(M517,M525,M533)</f>
        <v>8854.2000000000007</v>
      </c>
      <c r="N509" s="5">
        <f>SUM(N517,N525,N533)</f>
        <v>8837.6</v>
      </c>
      <c r="O509" s="4">
        <v>0</v>
      </c>
      <c r="P509" s="4">
        <f>(N509-O509)/M509*100</f>
        <v>99.812518352872075</v>
      </c>
    </row>
    <row r="510" spans="1:16" x14ac:dyDescent="0.25">
      <c r="A510" s="114"/>
      <c r="B510" s="114"/>
      <c r="C510" s="114"/>
      <c r="D510" s="59"/>
      <c r="E510" s="59"/>
      <c r="F510" s="59"/>
      <c r="G510" s="85" t="s">
        <v>10</v>
      </c>
      <c r="H510" s="85"/>
      <c r="I510" s="85"/>
      <c r="J510" s="85"/>
      <c r="K510" s="47"/>
      <c r="L510" s="47"/>
      <c r="M510" s="5">
        <f>M518</f>
        <v>0</v>
      </c>
      <c r="N510" s="5">
        <f>N518</f>
        <v>0</v>
      </c>
      <c r="O510" s="4"/>
      <c r="P510" s="4"/>
    </row>
    <row r="511" spans="1:16" ht="50.25" customHeight="1" x14ac:dyDescent="0.25">
      <c r="A511" s="114"/>
      <c r="B511" s="114"/>
      <c r="C511" s="114"/>
      <c r="D511" s="59"/>
      <c r="E511" s="59"/>
      <c r="F511" s="59"/>
      <c r="G511" s="85" t="s">
        <v>11</v>
      </c>
      <c r="H511" s="85"/>
      <c r="I511" s="85"/>
      <c r="J511" s="85"/>
      <c r="K511" s="47"/>
      <c r="L511" s="47"/>
      <c r="M511" s="5"/>
      <c r="N511" s="5"/>
      <c r="O511" s="4"/>
      <c r="P511" s="4"/>
    </row>
    <row r="512" spans="1:16" ht="35.25" customHeight="1" x14ac:dyDescent="0.25">
      <c r="A512" s="114"/>
      <c r="B512" s="114"/>
      <c r="C512" s="114"/>
      <c r="D512" s="59"/>
      <c r="E512" s="59"/>
      <c r="F512" s="59"/>
      <c r="G512" s="85" t="s">
        <v>12</v>
      </c>
      <c r="H512" s="85"/>
      <c r="I512" s="85"/>
      <c r="J512" s="85"/>
      <c r="K512" s="47"/>
      <c r="L512" s="47"/>
      <c r="M512" s="5"/>
      <c r="N512" s="5"/>
      <c r="O512" s="4"/>
      <c r="P512" s="4"/>
    </row>
    <row r="513" spans="1:16" x14ac:dyDescent="0.25">
      <c r="A513" s="114" t="s">
        <v>89</v>
      </c>
      <c r="B513" s="114"/>
      <c r="C513" s="114"/>
      <c r="D513" s="57"/>
      <c r="E513" s="57"/>
      <c r="F513" s="57"/>
      <c r="G513" s="116" t="s">
        <v>5</v>
      </c>
      <c r="H513" s="116"/>
      <c r="I513" s="116"/>
      <c r="J513" s="116"/>
      <c r="K513" s="51"/>
      <c r="L513" s="51"/>
      <c r="M513" s="2">
        <f>SUM(M514:M520)</f>
        <v>8896.6</v>
      </c>
      <c r="N513" s="2">
        <f>SUM(N514:N520)</f>
        <v>8890.7000000000007</v>
      </c>
      <c r="O513" s="2">
        <f>O514</f>
        <v>0</v>
      </c>
      <c r="P513" s="4">
        <f>(N513-O513)/M513*100</f>
        <v>99.93368253040488</v>
      </c>
    </row>
    <row r="514" spans="1:16" x14ac:dyDescent="0.25">
      <c r="A514" s="114"/>
      <c r="B514" s="114"/>
      <c r="C514" s="114"/>
      <c r="D514" s="57"/>
      <c r="E514" s="57"/>
      <c r="F514" s="57"/>
      <c r="G514" s="85" t="s">
        <v>6</v>
      </c>
      <c r="H514" s="85"/>
      <c r="I514" s="85"/>
      <c r="J514" s="85"/>
      <c r="K514" s="13" t="s">
        <v>48</v>
      </c>
      <c r="L514" s="47"/>
      <c r="M514" s="5">
        <v>8896.6</v>
      </c>
      <c r="N514" s="5">
        <v>8890.7000000000007</v>
      </c>
      <c r="O514" s="4">
        <v>0</v>
      </c>
      <c r="P514" s="4">
        <f>(N514-O514)/M514*100</f>
        <v>99.93368253040488</v>
      </c>
    </row>
    <row r="515" spans="1:16" ht="28.5" customHeight="1" x14ac:dyDescent="0.25">
      <c r="A515" s="114"/>
      <c r="B515" s="114"/>
      <c r="C515" s="114"/>
      <c r="D515" s="57"/>
      <c r="E515" s="57"/>
      <c r="F515" s="57"/>
      <c r="G515" s="85" t="s">
        <v>7</v>
      </c>
      <c r="H515" s="85"/>
      <c r="I515" s="85"/>
      <c r="J515" s="85"/>
      <c r="K515" s="47"/>
      <c r="L515" s="47"/>
      <c r="M515" s="5"/>
      <c r="N515" s="5"/>
      <c r="O515" s="4"/>
      <c r="P515" s="4"/>
    </row>
    <row r="516" spans="1:16" x14ac:dyDescent="0.25">
      <c r="A516" s="114"/>
      <c r="B516" s="114"/>
      <c r="C516" s="114"/>
      <c r="D516" s="59"/>
      <c r="E516" s="59"/>
      <c r="F516" s="59"/>
      <c r="G516" s="85" t="s">
        <v>8</v>
      </c>
      <c r="H516" s="85"/>
      <c r="I516" s="85"/>
      <c r="J516" s="85"/>
      <c r="K516" s="47"/>
      <c r="L516" s="47"/>
      <c r="M516" s="5"/>
      <c r="N516" s="5"/>
      <c r="O516" s="4"/>
      <c r="P516" s="4"/>
    </row>
    <row r="517" spans="1:16" x14ac:dyDescent="0.25">
      <c r="A517" s="114"/>
      <c r="B517" s="114"/>
      <c r="C517" s="114"/>
      <c r="D517" s="59"/>
      <c r="E517" s="59"/>
      <c r="F517" s="59"/>
      <c r="G517" s="85" t="s">
        <v>9</v>
      </c>
      <c r="H517" s="85"/>
      <c r="I517" s="85"/>
      <c r="J517" s="85"/>
      <c r="K517" s="47"/>
      <c r="L517" s="47"/>
      <c r="M517" s="5"/>
      <c r="N517" s="5"/>
      <c r="O517" s="4"/>
      <c r="P517" s="4"/>
    </row>
    <row r="518" spans="1:16" x14ac:dyDescent="0.25">
      <c r="A518" s="114"/>
      <c r="B518" s="114"/>
      <c r="C518" s="114"/>
      <c r="D518" s="59"/>
      <c r="E518" s="59"/>
      <c r="F518" s="59"/>
      <c r="G518" s="85" t="s">
        <v>10</v>
      </c>
      <c r="H518" s="85"/>
      <c r="I518" s="85"/>
      <c r="J518" s="85"/>
      <c r="K518" s="47"/>
      <c r="L518" s="47"/>
      <c r="M518" s="5"/>
      <c r="N518" s="5"/>
      <c r="O518" s="4"/>
      <c r="P518" s="4"/>
    </row>
    <row r="519" spans="1:16" ht="48.75" customHeight="1" x14ac:dyDescent="0.25">
      <c r="A519" s="114"/>
      <c r="B519" s="114"/>
      <c r="C519" s="114"/>
      <c r="D519" s="59"/>
      <c r="E519" s="59"/>
      <c r="F519" s="59"/>
      <c r="G519" s="85" t="s">
        <v>11</v>
      </c>
      <c r="H519" s="85"/>
      <c r="I519" s="85"/>
      <c r="J519" s="85"/>
      <c r="K519" s="47"/>
      <c r="L519" s="47"/>
      <c r="M519" s="5"/>
      <c r="N519" s="5"/>
      <c r="O519" s="4"/>
      <c r="P519" s="4"/>
    </row>
    <row r="520" spans="1:16" ht="30.75" customHeight="1" x14ac:dyDescent="0.25">
      <c r="A520" s="114"/>
      <c r="B520" s="114"/>
      <c r="C520" s="114"/>
      <c r="D520" s="59"/>
      <c r="E520" s="59"/>
      <c r="F520" s="59"/>
      <c r="G520" s="85" t="s">
        <v>12</v>
      </c>
      <c r="H520" s="85"/>
      <c r="I520" s="85"/>
      <c r="J520" s="85"/>
      <c r="K520" s="47"/>
      <c r="L520" s="47"/>
      <c r="M520" s="5"/>
      <c r="N520" s="5"/>
      <c r="O520" s="4"/>
      <c r="P520" s="4"/>
    </row>
    <row r="521" spans="1:16" x14ac:dyDescent="0.25">
      <c r="A521" s="114" t="s">
        <v>90</v>
      </c>
      <c r="B521" s="114"/>
      <c r="C521" s="114"/>
      <c r="D521" s="57"/>
      <c r="E521" s="57"/>
      <c r="F521" s="57"/>
      <c r="G521" s="116" t="s">
        <v>5</v>
      </c>
      <c r="H521" s="116"/>
      <c r="I521" s="116"/>
      <c r="J521" s="116"/>
      <c r="K521" s="51"/>
      <c r="L521" s="51"/>
      <c r="M521" s="2">
        <f>SUM(M522,M524,M525,M526,M527)</f>
        <v>8854.2000000000007</v>
      </c>
      <c r="N521" s="2">
        <f>N525</f>
        <v>8837.6</v>
      </c>
      <c r="O521" s="2">
        <f>O525</f>
        <v>0</v>
      </c>
      <c r="P521" s="4">
        <f>(N521-O521)/M521*100</f>
        <v>99.812518352872075</v>
      </c>
    </row>
    <row r="522" spans="1:16" x14ac:dyDescent="0.25">
      <c r="A522" s="114"/>
      <c r="B522" s="114"/>
      <c r="C522" s="114"/>
      <c r="D522" s="57"/>
      <c r="E522" s="57"/>
      <c r="F522" s="57"/>
      <c r="G522" s="85" t="s">
        <v>6</v>
      </c>
      <c r="H522" s="85"/>
      <c r="I522" s="85"/>
      <c r="J522" s="85"/>
      <c r="K522" s="47"/>
      <c r="L522" s="47"/>
      <c r="M522" s="5"/>
      <c r="N522" s="5"/>
      <c r="O522" s="4"/>
      <c r="P522" s="4"/>
    </row>
    <row r="523" spans="1:16" ht="29.25" customHeight="1" x14ac:dyDescent="0.25">
      <c r="A523" s="114"/>
      <c r="B523" s="114"/>
      <c r="C523" s="114"/>
      <c r="D523" s="57"/>
      <c r="E523" s="57"/>
      <c r="F523" s="57"/>
      <c r="G523" s="85" t="s">
        <v>7</v>
      </c>
      <c r="H523" s="85"/>
      <c r="I523" s="85"/>
      <c r="J523" s="85"/>
      <c r="K523" s="47"/>
      <c r="L523" s="47"/>
      <c r="M523" s="5"/>
      <c r="N523" s="5"/>
      <c r="O523" s="4"/>
      <c r="P523" s="4"/>
    </row>
    <row r="524" spans="1:16" x14ac:dyDescent="0.25">
      <c r="A524" s="114"/>
      <c r="B524" s="114"/>
      <c r="C524" s="114"/>
      <c r="D524" s="59"/>
      <c r="E524" s="59"/>
      <c r="F524" s="59"/>
      <c r="G524" s="85" t="s">
        <v>8</v>
      </c>
      <c r="H524" s="85"/>
      <c r="I524" s="85"/>
      <c r="J524" s="85"/>
      <c r="K524" s="47"/>
      <c r="L524" s="47"/>
      <c r="M524" s="5"/>
      <c r="N524" s="5"/>
      <c r="O524" s="4"/>
      <c r="P524" s="4"/>
    </row>
    <row r="525" spans="1:16" x14ac:dyDescent="0.25">
      <c r="A525" s="114"/>
      <c r="B525" s="114"/>
      <c r="C525" s="114"/>
      <c r="D525" s="59"/>
      <c r="E525" s="59"/>
      <c r="F525" s="59"/>
      <c r="G525" s="85" t="s">
        <v>9</v>
      </c>
      <c r="H525" s="85"/>
      <c r="I525" s="85"/>
      <c r="J525" s="85"/>
      <c r="K525" s="13" t="s">
        <v>49</v>
      </c>
      <c r="L525" s="60" t="s">
        <v>199</v>
      </c>
      <c r="M525" s="5">
        <v>8854.2000000000007</v>
      </c>
      <c r="N525" s="5">
        <v>8837.6</v>
      </c>
      <c r="O525" s="4">
        <v>0</v>
      </c>
      <c r="P525" s="4">
        <f>(N525-O525)/M525*100</f>
        <v>99.812518352872075</v>
      </c>
    </row>
    <row r="526" spans="1:16" x14ac:dyDescent="0.25">
      <c r="A526" s="114"/>
      <c r="B526" s="114"/>
      <c r="C526" s="114"/>
      <c r="D526" s="59"/>
      <c r="E526" s="59"/>
      <c r="F526" s="59"/>
      <c r="G526" s="85" t="s">
        <v>10</v>
      </c>
      <c r="H526" s="85"/>
      <c r="I526" s="85"/>
      <c r="J526" s="85"/>
      <c r="K526" s="47"/>
      <c r="L526" s="47"/>
      <c r="M526" s="5"/>
      <c r="N526" s="5"/>
      <c r="O526" s="4"/>
      <c r="P526" s="4"/>
    </row>
    <row r="527" spans="1:16" ht="46.5" customHeight="1" x14ac:dyDescent="0.25">
      <c r="A527" s="114"/>
      <c r="B527" s="114"/>
      <c r="C527" s="114"/>
      <c r="D527" s="59"/>
      <c r="E527" s="59"/>
      <c r="F527" s="59"/>
      <c r="G527" s="85" t="s">
        <v>11</v>
      </c>
      <c r="H527" s="85"/>
      <c r="I527" s="85"/>
      <c r="J527" s="85"/>
      <c r="K527" s="47"/>
      <c r="L527" s="47"/>
      <c r="M527" s="5"/>
      <c r="N527" s="5"/>
      <c r="O527" s="4"/>
      <c r="P527" s="4"/>
    </row>
    <row r="528" spans="1:16" ht="29.25" customHeight="1" x14ac:dyDescent="0.25">
      <c r="A528" s="114"/>
      <c r="B528" s="114"/>
      <c r="C528" s="114"/>
      <c r="D528" s="59"/>
      <c r="E528" s="59"/>
      <c r="F528" s="59"/>
      <c r="G528" s="85" t="s">
        <v>12</v>
      </c>
      <c r="H528" s="85"/>
      <c r="I528" s="85"/>
      <c r="J528" s="85"/>
      <c r="K528" s="47"/>
      <c r="L528" s="47"/>
      <c r="M528" s="5"/>
      <c r="N528" s="5"/>
      <c r="O528" s="4"/>
      <c r="P528" s="4"/>
    </row>
    <row r="529" spans="1:16" x14ac:dyDescent="0.25">
      <c r="A529" s="114" t="s">
        <v>30</v>
      </c>
      <c r="B529" s="114"/>
      <c r="C529" s="114"/>
      <c r="D529" s="57"/>
      <c r="E529" s="57"/>
      <c r="F529" s="57"/>
      <c r="G529" s="116" t="s">
        <v>5</v>
      </c>
      <c r="H529" s="116"/>
      <c r="I529" s="116"/>
      <c r="J529" s="116"/>
      <c r="K529" s="51"/>
      <c r="L529" s="51"/>
      <c r="M529" s="2">
        <f>SUM(M530,M532,M533,M534,M535)</f>
        <v>0</v>
      </c>
      <c r="N529" s="2">
        <f>SUM(N530,N532,N533,N534,N535)</f>
        <v>0</v>
      </c>
      <c r="O529" s="2">
        <f>SUM(O530,O532,O533,O534,O535)</f>
        <v>0</v>
      </c>
      <c r="P529" s="4">
        <v>0</v>
      </c>
    </row>
    <row r="530" spans="1:16" x14ac:dyDescent="0.25">
      <c r="A530" s="114"/>
      <c r="B530" s="114"/>
      <c r="C530" s="114"/>
      <c r="D530" s="57"/>
      <c r="E530" s="57"/>
      <c r="F530" s="57"/>
      <c r="G530" s="85" t="s">
        <v>6</v>
      </c>
      <c r="H530" s="85"/>
      <c r="I530" s="85"/>
      <c r="J530" s="85"/>
      <c r="K530" s="13" t="s">
        <v>114</v>
      </c>
      <c r="L530" s="47"/>
      <c r="M530" s="5">
        <v>0</v>
      </c>
      <c r="N530" s="5">
        <v>0</v>
      </c>
      <c r="O530" s="4">
        <v>0</v>
      </c>
      <c r="P530" s="4">
        <v>0</v>
      </c>
    </row>
    <row r="531" spans="1:16" ht="32.25" customHeight="1" x14ac:dyDescent="0.25">
      <c r="A531" s="114"/>
      <c r="B531" s="114"/>
      <c r="C531" s="114"/>
      <c r="D531" s="57"/>
      <c r="E531" s="57"/>
      <c r="F531" s="57"/>
      <c r="G531" s="85" t="s">
        <v>7</v>
      </c>
      <c r="H531" s="85"/>
      <c r="I531" s="85"/>
      <c r="J531" s="85"/>
      <c r="K531" s="47"/>
      <c r="L531" s="47"/>
      <c r="M531" s="5"/>
      <c r="N531" s="5"/>
      <c r="O531" s="4"/>
      <c r="P531" s="4"/>
    </row>
    <row r="532" spans="1:16" x14ac:dyDescent="0.25">
      <c r="A532" s="114"/>
      <c r="B532" s="114"/>
      <c r="C532" s="114"/>
      <c r="D532" s="59"/>
      <c r="E532" s="59"/>
      <c r="F532" s="59"/>
      <c r="G532" s="85" t="s">
        <v>8</v>
      </c>
      <c r="H532" s="85"/>
      <c r="I532" s="85"/>
      <c r="J532" s="85"/>
      <c r="K532" s="47"/>
      <c r="L532" s="47"/>
      <c r="M532" s="5"/>
      <c r="N532" s="5"/>
      <c r="O532" s="4"/>
      <c r="P532" s="4"/>
    </row>
    <row r="533" spans="1:16" x14ac:dyDescent="0.25">
      <c r="A533" s="114"/>
      <c r="B533" s="114"/>
      <c r="C533" s="114"/>
      <c r="D533" s="59"/>
      <c r="E533" s="59"/>
      <c r="F533" s="59"/>
      <c r="G533" s="85" t="s">
        <v>9</v>
      </c>
      <c r="H533" s="85"/>
      <c r="I533" s="85"/>
      <c r="J533" s="85"/>
      <c r="K533" s="47"/>
      <c r="L533" s="47"/>
      <c r="M533" s="5"/>
      <c r="N533" s="5"/>
      <c r="O533" s="4"/>
      <c r="P533" s="4"/>
    </row>
    <row r="534" spans="1:16" x14ac:dyDescent="0.25">
      <c r="A534" s="114"/>
      <c r="B534" s="114"/>
      <c r="C534" s="114"/>
      <c r="D534" s="59"/>
      <c r="E534" s="59"/>
      <c r="F534" s="59"/>
      <c r="G534" s="85" t="s">
        <v>10</v>
      </c>
      <c r="H534" s="85"/>
      <c r="I534" s="85"/>
      <c r="J534" s="85"/>
      <c r="K534" s="47"/>
      <c r="L534" s="47"/>
      <c r="M534" s="5"/>
      <c r="N534" s="5"/>
      <c r="O534" s="4"/>
      <c r="P534" s="4"/>
    </row>
    <row r="535" spans="1:16" ht="48" customHeight="1" x14ac:dyDescent="0.25">
      <c r="A535" s="114"/>
      <c r="B535" s="114"/>
      <c r="C535" s="114"/>
      <c r="D535" s="59"/>
      <c r="E535" s="59"/>
      <c r="F535" s="59"/>
      <c r="G535" s="85" t="s">
        <v>11</v>
      </c>
      <c r="H535" s="85"/>
      <c r="I535" s="85"/>
      <c r="J535" s="85"/>
      <c r="K535" s="47"/>
      <c r="L535" s="47"/>
      <c r="M535" s="5"/>
      <c r="N535" s="5"/>
      <c r="O535" s="4"/>
      <c r="P535" s="4"/>
    </row>
    <row r="536" spans="1:16" ht="37.5" customHeight="1" x14ac:dyDescent="0.25">
      <c r="A536" s="114"/>
      <c r="B536" s="114"/>
      <c r="C536" s="114"/>
      <c r="D536" s="59"/>
      <c r="E536" s="59"/>
      <c r="F536" s="59"/>
      <c r="G536" s="85" t="s">
        <v>12</v>
      </c>
      <c r="H536" s="85"/>
      <c r="I536" s="85"/>
      <c r="J536" s="85"/>
      <c r="K536" s="47"/>
      <c r="L536" s="47"/>
      <c r="M536" s="5"/>
      <c r="N536" s="5"/>
      <c r="O536" s="4"/>
      <c r="P536" s="4"/>
    </row>
    <row r="537" spans="1:16" x14ac:dyDescent="0.25">
      <c r="A537" s="114" t="s">
        <v>174</v>
      </c>
      <c r="B537" s="114"/>
      <c r="C537" s="114"/>
      <c r="D537" s="57"/>
      <c r="E537" s="57"/>
      <c r="F537" s="57"/>
      <c r="G537" s="116" t="s">
        <v>5</v>
      </c>
      <c r="H537" s="116"/>
      <c r="I537" s="116"/>
      <c r="J537" s="116"/>
      <c r="K537" s="51"/>
      <c r="L537" s="51"/>
      <c r="M537" s="2">
        <f>SUM(M538:M544)</f>
        <v>113634.09999999999</v>
      </c>
      <c r="N537" s="2">
        <f>SUM(N538:N544)</f>
        <v>107908.7</v>
      </c>
      <c r="O537" s="2">
        <f>SUM(O544,O543,O541,O540,O538)</f>
        <v>0</v>
      </c>
      <c r="P537" s="4">
        <f>(N537-O537)/M537*100</f>
        <v>94.961547634028875</v>
      </c>
    </row>
    <row r="538" spans="1:16" x14ac:dyDescent="0.25">
      <c r="A538" s="114"/>
      <c r="B538" s="114"/>
      <c r="C538" s="114"/>
      <c r="D538" s="57"/>
      <c r="E538" s="57"/>
      <c r="F538" s="57"/>
      <c r="G538" s="85" t="s">
        <v>6</v>
      </c>
      <c r="H538" s="85"/>
      <c r="I538" s="85"/>
      <c r="J538" s="85"/>
      <c r="K538" s="47"/>
      <c r="L538" s="47"/>
      <c r="M538" s="5">
        <f>SUM(M546)</f>
        <v>3764.9</v>
      </c>
      <c r="N538" s="5">
        <f>SUM(N546)</f>
        <v>3633.7</v>
      </c>
      <c r="O538" s="4">
        <v>0</v>
      </c>
      <c r="P538" s="4">
        <f>(N538-O538)/M538*100</f>
        <v>96.515179686047432</v>
      </c>
    </row>
    <row r="539" spans="1:16" ht="29.25" customHeight="1" x14ac:dyDescent="0.25">
      <c r="A539" s="114"/>
      <c r="B539" s="114"/>
      <c r="C539" s="114"/>
      <c r="D539" s="57"/>
      <c r="E539" s="57"/>
      <c r="F539" s="57"/>
      <c r="G539" s="85" t="s">
        <v>7</v>
      </c>
      <c r="H539" s="85"/>
      <c r="I539" s="85"/>
      <c r="J539" s="85"/>
      <c r="K539" s="47"/>
      <c r="L539" s="47"/>
      <c r="M539" s="5"/>
      <c r="N539" s="5"/>
      <c r="O539" s="4"/>
      <c r="P539" s="4"/>
    </row>
    <row r="540" spans="1:16" x14ac:dyDescent="0.25">
      <c r="A540" s="114"/>
      <c r="B540" s="114"/>
      <c r="C540" s="114"/>
      <c r="D540" s="59"/>
      <c r="E540" s="59"/>
      <c r="F540" s="59"/>
      <c r="G540" s="85" t="s">
        <v>8</v>
      </c>
      <c r="H540" s="85"/>
      <c r="I540" s="85"/>
      <c r="J540" s="85"/>
      <c r="K540" s="47"/>
      <c r="L540" s="47"/>
      <c r="M540" s="5">
        <f t="shared" ref="M540:M541" si="35">SUM(M548)</f>
        <v>2670</v>
      </c>
      <c r="N540" s="5">
        <f>SUM(N548)</f>
        <v>2489.4</v>
      </c>
      <c r="O540" s="4">
        <v>0</v>
      </c>
      <c r="P540" s="4">
        <f>(N540-O540)/M540*100</f>
        <v>93.235955056179776</v>
      </c>
    </row>
    <row r="541" spans="1:16" x14ac:dyDescent="0.25">
      <c r="A541" s="114"/>
      <c r="B541" s="114"/>
      <c r="C541" s="114"/>
      <c r="D541" s="59"/>
      <c r="E541" s="59"/>
      <c r="F541" s="59"/>
      <c r="G541" s="85" t="s">
        <v>9</v>
      </c>
      <c r="H541" s="85"/>
      <c r="I541" s="85"/>
      <c r="J541" s="85"/>
      <c r="K541" s="47"/>
      <c r="L541" s="47"/>
      <c r="M541" s="5">
        <f t="shared" si="35"/>
        <v>107156.8</v>
      </c>
      <c r="N541" s="5">
        <f>SUM(N549)</f>
        <v>101743.2</v>
      </c>
      <c r="O541" s="4">
        <v>0</v>
      </c>
      <c r="P541" s="4">
        <f>(N541-O541)/M541*100</f>
        <v>94.94796410493781</v>
      </c>
    </row>
    <row r="542" spans="1:16" x14ac:dyDescent="0.25">
      <c r="A542" s="114"/>
      <c r="B542" s="114"/>
      <c r="C542" s="114"/>
      <c r="D542" s="59"/>
      <c r="E542" s="59"/>
      <c r="F542" s="59"/>
      <c r="G542" s="85" t="s">
        <v>10</v>
      </c>
      <c r="H542" s="85"/>
      <c r="I542" s="85"/>
      <c r="J542" s="85"/>
      <c r="K542" s="47"/>
      <c r="L542" s="47"/>
      <c r="M542" s="5">
        <f>M550</f>
        <v>42.4</v>
      </c>
      <c r="N542" s="5">
        <f>N550</f>
        <v>42.4</v>
      </c>
      <c r="O542" s="4">
        <v>0</v>
      </c>
      <c r="P542" s="4">
        <f>(N542-O542)/M542*100</f>
        <v>100</v>
      </c>
    </row>
    <row r="543" spans="1:16" ht="48" customHeight="1" x14ac:dyDescent="0.25">
      <c r="A543" s="114"/>
      <c r="B543" s="114"/>
      <c r="C543" s="114"/>
      <c r="D543" s="59"/>
      <c r="E543" s="59"/>
      <c r="F543" s="59"/>
      <c r="G543" s="85" t="s">
        <v>11</v>
      </c>
      <c r="H543" s="85"/>
      <c r="I543" s="85"/>
      <c r="J543" s="85"/>
      <c r="K543" s="47"/>
      <c r="L543" s="47"/>
      <c r="M543" s="5"/>
      <c r="N543" s="5"/>
      <c r="O543" s="4"/>
      <c r="P543" s="4"/>
    </row>
    <row r="544" spans="1:16" ht="31.5" customHeight="1" x14ac:dyDescent="0.25">
      <c r="A544" s="114"/>
      <c r="B544" s="114"/>
      <c r="C544" s="114"/>
      <c r="D544" s="59"/>
      <c r="E544" s="59"/>
      <c r="F544" s="59"/>
      <c r="G544" s="85" t="s">
        <v>12</v>
      </c>
      <c r="H544" s="85"/>
      <c r="I544" s="85"/>
      <c r="J544" s="85"/>
      <c r="K544" s="47"/>
      <c r="L544" s="47"/>
      <c r="M544" s="5"/>
      <c r="N544" s="5"/>
      <c r="O544" s="4"/>
      <c r="P544" s="4"/>
    </row>
    <row r="545" spans="1:16" x14ac:dyDescent="0.25">
      <c r="A545" s="114" t="s">
        <v>212</v>
      </c>
      <c r="B545" s="114"/>
      <c r="C545" s="114"/>
      <c r="D545" s="57"/>
      <c r="E545" s="57"/>
      <c r="F545" s="57"/>
      <c r="G545" s="116" t="s">
        <v>5</v>
      </c>
      <c r="H545" s="116"/>
      <c r="I545" s="116"/>
      <c r="J545" s="116"/>
      <c r="K545" s="51"/>
      <c r="L545" s="51"/>
      <c r="M545" s="2">
        <f>SUM(M546,M548,M549,M550,M551)</f>
        <v>113634.09999999999</v>
      </c>
      <c r="N545" s="2">
        <f>SUM(N546,N548,N549,N550,N551)</f>
        <v>107908.7</v>
      </c>
      <c r="O545" s="2">
        <f>SUM(O546,O548,O549,O550,O551)</f>
        <v>0</v>
      </c>
      <c r="P545" s="4">
        <f>(N545-O545)/M545*100</f>
        <v>94.961547634028875</v>
      </c>
    </row>
    <row r="546" spans="1:16" x14ac:dyDescent="0.25">
      <c r="A546" s="114"/>
      <c r="B546" s="114"/>
      <c r="C546" s="114"/>
      <c r="D546" s="57"/>
      <c r="E546" s="57"/>
      <c r="F546" s="57"/>
      <c r="G546" s="85" t="s">
        <v>6</v>
      </c>
      <c r="H546" s="85"/>
      <c r="I546" s="85"/>
      <c r="J546" s="85"/>
      <c r="K546" s="47"/>
      <c r="L546" s="47"/>
      <c r="M546" s="5">
        <f>SUM(M554,M562,M570,M578,M586,M594,M602,M610,M618)</f>
        <v>3764.9</v>
      </c>
      <c r="N546" s="5">
        <f>N554+N562+N570+N578+N586+N594+N602+N618</f>
        <v>3633.7</v>
      </c>
      <c r="O546" s="4">
        <v>0</v>
      </c>
      <c r="P546" s="4">
        <f>(N546-O546)/M546*100</f>
        <v>96.515179686047432</v>
      </c>
    </row>
    <row r="547" spans="1:16" ht="29.25" customHeight="1" x14ac:dyDescent="0.25">
      <c r="A547" s="114"/>
      <c r="B547" s="114"/>
      <c r="C547" s="114"/>
      <c r="D547" s="57"/>
      <c r="E547" s="57"/>
      <c r="F547" s="57"/>
      <c r="G547" s="85" t="s">
        <v>7</v>
      </c>
      <c r="H547" s="85"/>
      <c r="I547" s="85"/>
      <c r="J547" s="85"/>
      <c r="K547" s="47"/>
      <c r="L547" s="47"/>
      <c r="M547" s="5"/>
      <c r="N547" s="5"/>
      <c r="O547" s="4"/>
      <c r="P547" s="4"/>
    </row>
    <row r="548" spans="1:16" x14ac:dyDescent="0.25">
      <c r="A548" s="114"/>
      <c r="B548" s="114"/>
      <c r="C548" s="114"/>
      <c r="D548" s="59"/>
      <c r="E548" s="59"/>
      <c r="F548" s="59"/>
      <c r="G548" s="85" t="s">
        <v>8</v>
      </c>
      <c r="H548" s="85"/>
      <c r="I548" s="85"/>
      <c r="J548" s="85"/>
      <c r="K548" s="47"/>
      <c r="L548" s="47"/>
      <c r="M548" s="5">
        <f t="shared" ref="M548" si="36">SUM(M556,M564,M572,M580,M588,M596,M604,M612,M620)</f>
        <v>2670</v>
      </c>
      <c r="N548" s="5">
        <f>SUM(N556,N564,N572,N580,N588,N596,N604,N612,N624)</f>
        <v>2489.4</v>
      </c>
      <c r="O548" s="4">
        <v>0</v>
      </c>
      <c r="P548" s="4">
        <f>(N548-O548)/M548*100</f>
        <v>93.235955056179776</v>
      </c>
    </row>
    <row r="549" spans="1:16" x14ac:dyDescent="0.25">
      <c r="A549" s="114"/>
      <c r="B549" s="114"/>
      <c r="C549" s="114"/>
      <c r="D549" s="59"/>
      <c r="E549" s="59"/>
      <c r="F549" s="59"/>
      <c r="G549" s="85" t="s">
        <v>9</v>
      </c>
      <c r="H549" s="85"/>
      <c r="I549" s="85"/>
      <c r="J549" s="85"/>
      <c r="K549" s="47"/>
      <c r="L549" s="47"/>
      <c r="M549" s="5">
        <f>SUM(M557,M565,M573,M581,M589,M597,M605,M613,M6277,M629)</f>
        <v>107156.8</v>
      </c>
      <c r="N549" s="5">
        <f>SUM(N557,N565,N573,N581,N589,N597,N605,N613,N6277,N629)</f>
        <v>101743.2</v>
      </c>
      <c r="O549" s="4">
        <v>0</v>
      </c>
      <c r="P549" s="4">
        <f>(N549-O549)/M549*100</f>
        <v>94.94796410493781</v>
      </c>
    </row>
    <row r="550" spans="1:16" x14ac:dyDescent="0.25">
      <c r="A550" s="114"/>
      <c r="B550" s="114"/>
      <c r="C550" s="114"/>
      <c r="D550" s="59"/>
      <c r="E550" s="59"/>
      <c r="F550" s="59"/>
      <c r="G550" s="85" t="s">
        <v>10</v>
      </c>
      <c r="H550" s="85"/>
      <c r="I550" s="85"/>
      <c r="J550" s="85"/>
      <c r="K550" s="47"/>
      <c r="L550" s="47"/>
      <c r="M550" s="5">
        <f>M558+M566+M574+M582+M590+M598+M606+M614+M622</f>
        <v>42.4</v>
      </c>
      <c r="N550" s="5">
        <f>N558+N566+N574+N582+N590+N598+N606+N614+N622</f>
        <v>42.4</v>
      </c>
      <c r="O550" s="4">
        <v>0</v>
      </c>
      <c r="P550" s="4">
        <f>(N550-O550)/M550*100</f>
        <v>100</v>
      </c>
    </row>
    <row r="551" spans="1:16" ht="48" customHeight="1" x14ac:dyDescent="0.25">
      <c r="A551" s="114"/>
      <c r="B551" s="114"/>
      <c r="C551" s="114"/>
      <c r="D551" s="59"/>
      <c r="E551" s="59"/>
      <c r="F551" s="59"/>
      <c r="G551" s="85" t="s">
        <v>11</v>
      </c>
      <c r="H551" s="85"/>
      <c r="I551" s="85"/>
      <c r="J551" s="85"/>
      <c r="K551" s="47"/>
      <c r="L551" s="47"/>
      <c r="M551" s="5"/>
      <c r="N551" s="5"/>
      <c r="O551" s="4"/>
      <c r="P551" s="4"/>
    </row>
    <row r="552" spans="1:16" ht="31.5" customHeight="1" x14ac:dyDescent="0.25">
      <c r="A552" s="114"/>
      <c r="B552" s="114"/>
      <c r="C552" s="114"/>
      <c r="D552" s="59"/>
      <c r="E552" s="59"/>
      <c r="F552" s="59"/>
      <c r="G552" s="85" t="s">
        <v>12</v>
      </c>
      <c r="H552" s="85"/>
      <c r="I552" s="85"/>
      <c r="J552" s="85"/>
      <c r="K552" s="47"/>
      <c r="L552" s="47"/>
      <c r="M552" s="5"/>
      <c r="N552" s="5"/>
      <c r="O552" s="4"/>
      <c r="P552" s="4"/>
    </row>
    <row r="553" spans="1:16" x14ac:dyDescent="0.25">
      <c r="A553" s="114" t="s">
        <v>213</v>
      </c>
      <c r="B553" s="114"/>
      <c r="C553" s="114"/>
      <c r="D553" s="57"/>
      <c r="E553" s="57"/>
      <c r="F553" s="57"/>
      <c r="G553" s="116" t="s">
        <v>5</v>
      </c>
      <c r="H553" s="116"/>
      <c r="I553" s="116"/>
      <c r="J553" s="116"/>
      <c r="K553" s="51"/>
      <c r="L553" s="51"/>
      <c r="M553" s="2">
        <f>SUM(M554,M556,M557,M558,M559)</f>
        <v>219.1</v>
      </c>
      <c r="N553" s="2">
        <f>N554</f>
        <v>207</v>
      </c>
      <c r="O553" s="2">
        <f>O554</f>
        <v>0</v>
      </c>
      <c r="P553" s="4">
        <f>(N553-O553)/M553*100</f>
        <v>94.47740757644911</v>
      </c>
    </row>
    <row r="554" spans="1:16" x14ac:dyDescent="0.25">
      <c r="A554" s="114"/>
      <c r="B554" s="114"/>
      <c r="C554" s="114"/>
      <c r="D554" s="57"/>
      <c r="E554" s="57"/>
      <c r="F554" s="57"/>
      <c r="G554" s="85" t="s">
        <v>6</v>
      </c>
      <c r="H554" s="85"/>
      <c r="I554" s="85"/>
      <c r="J554" s="85"/>
      <c r="K554" s="13" t="s">
        <v>50</v>
      </c>
      <c r="L554" s="47"/>
      <c r="M554" s="5">
        <v>219.1</v>
      </c>
      <c r="N554" s="5">
        <v>207</v>
      </c>
      <c r="O554" s="4">
        <v>0</v>
      </c>
      <c r="P554" s="4">
        <f>(N554-O554)/M554*100</f>
        <v>94.47740757644911</v>
      </c>
    </row>
    <row r="555" spans="1:16" ht="32.25" customHeight="1" x14ac:dyDescent="0.25">
      <c r="A555" s="114"/>
      <c r="B555" s="114"/>
      <c r="C555" s="114"/>
      <c r="D555" s="57"/>
      <c r="E555" s="57"/>
      <c r="F555" s="57"/>
      <c r="G555" s="85" t="s">
        <v>7</v>
      </c>
      <c r="H555" s="85"/>
      <c r="I555" s="85"/>
      <c r="J555" s="85"/>
      <c r="K555" s="47"/>
      <c r="L555" s="47"/>
      <c r="M555" s="5"/>
      <c r="N555" s="5"/>
      <c r="O555" s="4"/>
      <c r="P555" s="4"/>
    </row>
    <row r="556" spans="1:16" x14ac:dyDescent="0.25">
      <c r="A556" s="114"/>
      <c r="B556" s="114"/>
      <c r="C556" s="114"/>
      <c r="D556" s="59"/>
      <c r="E556" s="59"/>
      <c r="F556" s="59"/>
      <c r="G556" s="85" t="s">
        <v>8</v>
      </c>
      <c r="H556" s="85"/>
      <c r="I556" s="85"/>
      <c r="J556" s="85"/>
      <c r="K556" s="47"/>
      <c r="L556" s="47"/>
      <c r="M556" s="5"/>
      <c r="N556" s="5"/>
      <c r="O556" s="4"/>
      <c r="P556" s="4"/>
    </row>
    <row r="557" spans="1:16" x14ac:dyDescent="0.25">
      <c r="A557" s="114"/>
      <c r="B557" s="114"/>
      <c r="C557" s="114"/>
      <c r="D557" s="59"/>
      <c r="E557" s="59"/>
      <c r="F557" s="59"/>
      <c r="G557" s="85" t="s">
        <v>9</v>
      </c>
      <c r="H557" s="85"/>
      <c r="I557" s="85"/>
      <c r="J557" s="85"/>
      <c r="K557" s="47"/>
      <c r="L557" s="47"/>
      <c r="M557" s="5"/>
      <c r="N557" s="5"/>
      <c r="O557" s="4"/>
      <c r="P557" s="4"/>
    </row>
    <row r="558" spans="1:16" x14ac:dyDescent="0.25">
      <c r="A558" s="114"/>
      <c r="B558" s="114"/>
      <c r="C558" s="114"/>
      <c r="D558" s="59"/>
      <c r="E558" s="59"/>
      <c r="F558" s="59"/>
      <c r="G558" s="85" t="s">
        <v>10</v>
      </c>
      <c r="H558" s="85"/>
      <c r="I558" s="85"/>
      <c r="J558" s="85"/>
      <c r="K558" s="47"/>
      <c r="L558" s="47"/>
      <c r="M558" s="5"/>
      <c r="N558" s="5"/>
      <c r="O558" s="4"/>
      <c r="P558" s="4"/>
    </row>
    <row r="559" spans="1:16" ht="45.75" customHeight="1" x14ac:dyDescent="0.25">
      <c r="A559" s="114"/>
      <c r="B559" s="114"/>
      <c r="C559" s="114"/>
      <c r="D559" s="59"/>
      <c r="E559" s="59"/>
      <c r="F559" s="59"/>
      <c r="G559" s="85" t="s">
        <v>11</v>
      </c>
      <c r="H559" s="85"/>
      <c r="I559" s="85"/>
      <c r="J559" s="85"/>
      <c r="K559" s="47"/>
      <c r="L559" s="47"/>
      <c r="M559" s="5"/>
      <c r="N559" s="5"/>
      <c r="O559" s="4"/>
      <c r="P559" s="4"/>
    </row>
    <row r="560" spans="1:16" ht="33.75" customHeight="1" x14ac:dyDescent="0.25">
      <c r="A560" s="114"/>
      <c r="B560" s="114"/>
      <c r="C560" s="114"/>
      <c r="D560" s="59"/>
      <c r="E560" s="59"/>
      <c r="F560" s="59"/>
      <c r="G560" s="85" t="s">
        <v>12</v>
      </c>
      <c r="H560" s="85"/>
      <c r="I560" s="85"/>
      <c r="J560" s="85"/>
      <c r="K560" s="47"/>
      <c r="L560" s="47"/>
      <c r="M560" s="5"/>
      <c r="N560" s="5"/>
      <c r="O560" s="4"/>
      <c r="P560" s="4"/>
    </row>
    <row r="561" spans="1:16" x14ac:dyDescent="0.25">
      <c r="A561" s="114" t="s">
        <v>91</v>
      </c>
      <c r="B561" s="114"/>
      <c r="C561" s="114"/>
      <c r="D561" s="57"/>
      <c r="E561" s="57"/>
      <c r="F561" s="57"/>
      <c r="G561" s="116" t="s">
        <v>5</v>
      </c>
      <c r="H561" s="116"/>
      <c r="I561" s="116"/>
      <c r="J561" s="116"/>
      <c r="K561" s="51"/>
      <c r="L561" s="51"/>
      <c r="M561" s="2">
        <f>SUM(M562,M564,M565,M566,M567)</f>
        <v>288</v>
      </c>
      <c r="N561" s="2">
        <f>N565</f>
        <v>288</v>
      </c>
      <c r="O561" s="2">
        <f>O565</f>
        <v>0</v>
      </c>
      <c r="P561" s="4">
        <f>(N561-O561)/M561*100</f>
        <v>100</v>
      </c>
    </row>
    <row r="562" spans="1:16" x14ac:dyDescent="0.25">
      <c r="A562" s="114"/>
      <c r="B562" s="114"/>
      <c r="C562" s="114"/>
      <c r="D562" s="57"/>
      <c r="E562" s="57"/>
      <c r="F562" s="57"/>
      <c r="G562" s="85" t="s">
        <v>6</v>
      </c>
      <c r="H562" s="85"/>
      <c r="I562" s="85"/>
      <c r="J562" s="85"/>
      <c r="K562" s="47"/>
      <c r="L562" s="47"/>
      <c r="M562" s="5"/>
      <c r="N562" s="5"/>
      <c r="O562" s="4"/>
      <c r="P562" s="4"/>
    </row>
    <row r="563" spans="1:16" ht="29.25" customHeight="1" x14ac:dyDescent="0.25">
      <c r="A563" s="114"/>
      <c r="B563" s="114"/>
      <c r="C563" s="114"/>
      <c r="D563" s="57"/>
      <c r="E563" s="57"/>
      <c r="F563" s="57"/>
      <c r="G563" s="85" t="s">
        <v>7</v>
      </c>
      <c r="H563" s="85"/>
      <c r="I563" s="85"/>
      <c r="J563" s="85"/>
      <c r="K563" s="47"/>
      <c r="L563" s="47"/>
      <c r="M563" s="5"/>
      <c r="N563" s="5"/>
      <c r="O563" s="4"/>
      <c r="P563" s="4"/>
    </row>
    <row r="564" spans="1:16" x14ac:dyDescent="0.25">
      <c r="A564" s="114"/>
      <c r="B564" s="114"/>
      <c r="C564" s="114"/>
      <c r="D564" s="59"/>
      <c r="E564" s="59"/>
      <c r="F564" s="59"/>
      <c r="G564" s="85" t="s">
        <v>8</v>
      </c>
      <c r="H564" s="85"/>
      <c r="I564" s="85"/>
      <c r="J564" s="85"/>
      <c r="K564" s="47"/>
      <c r="L564" s="47"/>
      <c r="M564" s="5"/>
      <c r="N564" s="5"/>
      <c r="O564" s="4"/>
      <c r="P564" s="4"/>
    </row>
    <row r="565" spans="1:16" x14ac:dyDescent="0.25">
      <c r="A565" s="114"/>
      <c r="B565" s="114"/>
      <c r="C565" s="114"/>
      <c r="D565" s="59"/>
      <c r="E565" s="59"/>
      <c r="F565" s="59"/>
      <c r="G565" s="85" t="s">
        <v>9</v>
      </c>
      <c r="H565" s="85"/>
      <c r="I565" s="85"/>
      <c r="J565" s="85"/>
      <c r="K565" s="13" t="s">
        <v>51</v>
      </c>
      <c r="L565" s="60" t="s">
        <v>115</v>
      </c>
      <c r="M565" s="5">
        <v>288</v>
      </c>
      <c r="N565" s="5">
        <v>288</v>
      </c>
      <c r="O565" s="4">
        <v>0</v>
      </c>
      <c r="P565" s="4">
        <f>(N565-O565)/M565*100</f>
        <v>100</v>
      </c>
    </row>
    <row r="566" spans="1:16" x14ac:dyDescent="0.25">
      <c r="A566" s="114"/>
      <c r="B566" s="114"/>
      <c r="C566" s="114"/>
      <c r="D566" s="59"/>
      <c r="E566" s="59"/>
      <c r="F566" s="59"/>
      <c r="G566" s="85" t="s">
        <v>10</v>
      </c>
      <c r="H566" s="85"/>
      <c r="I566" s="85"/>
      <c r="J566" s="85"/>
      <c r="K566" s="47"/>
      <c r="L566" s="47"/>
      <c r="M566" s="5"/>
      <c r="N566" s="5"/>
      <c r="O566" s="4"/>
      <c r="P566" s="4"/>
    </row>
    <row r="567" spans="1:16" ht="48.75" customHeight="1" x14ac:dyDescent="0.25">
      <c r="A567" s="114"/>
      <c r="B567" s="114"/>
      <c r="C567" s="114"/>
      <c r="D567" s="59"/>
      <c r="E567" s="59"/>
      <c r="F567" s="59"/>
      <c r="G567" s="85" t="s">
        <v>11</v>
      </c>
      <c r="H567" s="85"/>
      <c r="I567" s="85"/>
      <c r="J567" s="85"/>
      <c r="K567" s="47"/>
      <c r="L567" s="47"/>
      <c r="M567" s="5"/>
      <c r="N567" s="5"/>
      <c r="O567" s="4"/>
      <c r="P567" s="4"/>
    </row>
    <row r="568" spans="1:16" ht="30.75" customHeight="1" x14ac:dyDescent="0.25">
      <c r="A568" s="114"/>
      <c r="B568" s="114"/>
      <c r="C568" s="114"/>
      <c r="D568" s="59"/>
      <c r="E568" s="59"/>
      <c r="F568" s="59"/>
      <c r="G568" s="85" t="s">
        <v>12</v>
      </c>
      <c r="H568" s="85"/>
      <c r="I568" s="85"/>
      <c r="J568" s="85"/>
      <c r="K568" s="47"/>
      <c r="L568" s="47"/>
      <c r="M568" s="5"/>
      <c r="N568" s="5"/>
      <c r="O568" s="4"/>
      <c r="P568" s="4"/>
    </row>
    <row r="569" spans="1:16" x14ac:dyDescent="0.25">
      <c r="A569" s="114" t="s">
        <v>92</v>
      </c>
      <c r="B569" s="114"/>
      <c r="C569" s="114"/>
      <c r="D569" s="57"/>
      <c r="E569" s="57"/>
      <c r="F569" s="57"/>
      <c r="G569" s="116" t="s">
        <v>5</v>
      </c>
      <c r="H569" s="116"/>
      <c r="I569" s="116"/>
      <c r="J569" s="116"/>
      <c r="K569" s="51"/>
      <c r="L569" s="51"/>
      <c r="M569" s="2">
        <f>SUM(M570,M572,M573,M574,M575)</f>
        <v>0</v>
      </c>
      <c r="N569" s="2">
        <f>N573</f>
        <v>0</v>
      </c>
      <c r="O569" s="2">
        <f>O573</f>
        <v>0</v>
      </c>
      <c r="P569" s="4">
        <v>0</v>
      </c>
    </row>
    <row r="570" spans="1:16" x14ac:dyDescent="0.25">
      <c r="A570" s="114"/>
      <c r="B570" s="114"/>
      <c r="C570" s="114"/>
      <c r="D570" s="57"/>
      <c r="E570" s="57"/>
      <c r="F570" s="57"/>
      <c r="G570" s="85" t="s">
        <v>6</v>
      </c>
      <c r="H570" s="85"/>
      <c r="I570" s="85"/>
      <c r="J570" s="85"/>
      <c r="K570" s="47"/>
      <c r="L570" s="47"/>
      <c r="M570" s="5"/>
      <c r="N570" s="5"/>
      <c r="O570" s="4"/>
      <c r="P570" s="4"/>
    </row>
    <row r="571" spans="1:16" ht="30.75" customHeight="1" x14ac:dyDescent="0.25">
      <c r="A571" s="114"/>
      <c r="B571" s="114"/>
      <c r="C571" s="114"/>
      <c r="D571" s="57"/>
      <c r="E571" s="57"/>
      <c r="F571" s="57"/>
      <c r="G571" s="85" t="s">
        <v>7</v>
      </c>
      <c r="H571" s="85"/>
      <c r="I571" s="85"/>
      <c r="J571" s="85"/>
      <c r="K571" s="47"/>
      <c r="L571" s="47"/>
      <c r="M571" s="5"/>
      <c r="N571" s="5"/>
      <c r="O571" s="4"/>
      <c r="P571" s="4"/>
    </row>
    <row r="572" spans="1:16" x14ac:dyDescent="0.25">
      <c r="A572" s="114"/>
      <c r="B572" s="114"/>
      <c r="C572" s="114"/>
      <c r="D572" s="59"/>
      <c r="E572" s="59"/>
      <c r="F572" s="59"/>
      <c r="G572" s="85" t="s">
        <v>8</v>
      </c>
      <c r="H572" s="85"/>
      <c r="I572" s="85"/>
      <c r="J572" s="85"/>
      <c r="K572" s="47"/>
      <c r="L572" s="47"/>
      <c r="M572" s="5"/>
      <c r="N572" s="5"/>
      <c r="O572" s="4"/>
      <c r="P572" s="4"/>
    </row>
    <row r="573" spans="1:16" x14ac:dyDescent="0.25">
      <c r="A573" s="114"/>
      <c r="B573" s="114"/>
      <c r="C573" s="114"/>
      <c r="D573" s="59"/>
      <c r="E573" s="59"/>
      <c r="F573" s="59"/>
      <c r="G573" s="85" t="s">
        <v>9</v>
      </c>
      <c r="H573" s="85"/>
      <c r="I573" s="85"/>
      <c r="J573" s="85"/>
      <c r="K573" s="13" t="s">
        <v>52</v>
      </c>
      <c r="L573" s="60" t="s">
        <v>116</v>
      </c>
      <c r="M573" s="5">
        <v>0</v>
      </c>
      <c r="N573" s="5">
        <v>0</v>
      </c>
      <c r="O573" s="4">
        <v>0</v>
      </c>
      <c r="P573" s="4">
        <v>0</v>
      </c>
    </row>
    <row r="574" spans="1:16" x14ac:dyDescent="0.25">
      <c r="A574" s="114"/>
      <c r="B574" s="114"/>
      <c r="C574" s="114"/>
      <c r="D574" s="59"/>
      <c r="E574" s="59"/>
      <c r="F574" s="59"/>
      <c r="G574" s="85" t="s">
        <v>10</v>
      </c>
      <c r="H574" s="85"/>
      <c r="I574" s="85"/>
      <c r="J574" s="85"/>
      <c r="K574" s="47"/>
      <c r="L574" s="47"/>
      <c r="M574" s="5"/>
      <c r="N574" s="5"/>
      <c r="O574" s="4"/>
      <c r="P574" s="4"/>
    </row>
    <row r="575" spans="1:16" ht="48.75" customHeight="1" x14ac:dyDescent="0.25">
      <c r="A575" s="114"/>
      <c r="B575" s="114"/>
      <c r="C575" s="114"/>
      <c r="D575" s="59"/>
      <c r="E575" s="59"/>
      <c r="F575" s="59"/>
      <c r="G575" s="85" t="s">
        <v>11</v>
      </c>
      <c r="H575" s="85"/>
      <c r="I575" s="85"/>
      <c r="J575" s="85"/>
      <c r="K575" s="47"/>
      <c r="L575" s="47"/>
      <c r="M575" s="5"/>
      <c r="N575" s="5"/>
      <c r="O575" s="4"/>
      <c r="P575" s="4"/>
    </row>
    <row r="576" spans="1:16" ht="31.5" customHeight="1" x14ac:dyDescent="0.25">
      <c r="A576" s="114"/>
      <c r="B576" s="114"/>
      <c r="C576" s="114"/>
      <c r="D576" s="59"/>
      <c r="E576" s="59"/>
      <c r="F576" s="59"/>
      <c r="G576" s="85" t="s">
        <v>12</v>
      </c>
      <c r="H576" s="85"/>
      <c r="I576" s="85"/>
      <c r="J576" s="85"/>
      <c r="K576" s="47"/>
      <c r="L576" s="47"/>
      <c r="M576" s="5"/>
      <c r="N576" s="5"/>
      <c r="O576" s="4"/>
      <c r="P576" s="4"/>
    </row>
    <row r="577" spans="1:16" x14ac:dyDescent="0.25">
      <c r="A577" s="114" t="s">
        <v>93</v>
      </c>
      <c r="B577" s="114"/>
      <c r="C577" s="114"/>
      <c r="D577" s="57"/>
      <c r="E577" s="57"/>
      <c r="F577" s="57"/>
      <c r="G577" s="116" t="s">
        <v>5</v>
      </c>
      <c r="H577" s="116"/>
      <c r="I577" s="116"/>
      <c r="J577" s="116"/>
      <c r="K577" s="51"/>
      <c r="L577" s="51"/>
      <c r="M577" s="2">
        <f>SUM(M578,M580,M581,M582,M583)</f>
        <v>1172</v>
      </c>
      <c r="N577" s="2">
        <f>N581</f>
        <v>1146.4000000000001</v>
      </c>
      <c r="O577" s="2">
        <f>O581</f>
        <v>0</v>
      </c>
      <c r="P577" s="4">
        <f>(N577-O577)/M577*100</f>
        <v>97.815699658703082</v>
      </c>
    </row>
    <row r="578" spans="1:16" x14ac:dyDescent="0.25">
      <c r="A578" s="114"/>
      <c r="B578" s="114"/>
      <c r="C578" s="114"/>
      <c r="D578" s="57"/>
      <c r="E578" s="57"/>
      <c r="F578" s="57"/>
      <c r="G578" s="85" t="s">
        <v>6</v>
      </c>
      <c r="H578" s="85"/>
      <c r="I578" s="85"/>
      <c r="J578" s="85"/>
      <c r="K578" s="47"/>
      <c r="L578" s="47"/>
      <c r="M578" s="5"/>
      <c r="N578" s="5"/>
      <c r="O578" s="4"/>
      <c r="P578" s="4"/>
    </row>
    <row r="579" spans="1:16" ht="30.75" customHeight="1" x14ac:dyDescent="0.25">
      <c r="A579" s="114"/>
      <c r="B579" s="114"/>
      <c r="C579" s="114"/>
      <c r="D579" s="57"/>
      <c r="E579" s="57"/>
      <c r="F579" s="57"/>
      <c r="G579" s="85" t="s">
        <v>7</v>
      </c>
      <c r="H579" s="85"/>
      <c r="I579" s="85"/>
      <c r="J579" s="85"/>
      <c r="K579" s="47"/>
      <c r="L579" s="47"/>
      <c r="M579" s="5"/>
      <c r="N579" s="5"/>
      <c r="O579" s="4"/>
      <c r="P579" s="4"/>
    </row>
    <row r="580" spans="1:16" x14ac:dyDescent="0.25">
      <c r="A580" s="114"/>
      <c r="B580" s="114"/>
      <c r="C580" s="114"/>
      <c r="D580" s="59"/>
      <c r="E580" s="59"/>
      <c r="F580" s="59"/>
      <c r="G580" s="85" t="s">
        <v>8</v>
      </c>
      <c r="H580" s="85"/>
      <c r="I580" s="85"/>
      <c r="J580" s="85"/>
      <c r="K580" s="47"/>
      <c r="L580" s="47"/>
      <c r="M580" s="5"/>
      <c r="N580" s="5"/>
      <c r="O580" s="4"/>
      <c r="P580" s="4"/>
    </row>
    <row r="581" spans="1:16" x14ac:dyDescent="0.25">
      <c r="A581" s="114"/>
      <c r="B581" s="114"/>
      <c r="C581" s="114"/>
      <c r="D581" s="59"/>
      <c r="E581" s="59"/>
      <c r="F581" s="59"/>
      <c r="G581" s="85" t="s">
        <v>9</v>
      </c>
      <c r="H581" s="85"/>
      <c r="I581" s="85"/>
      <c r="J581" s="85"/>
      <c r="K581" s="13" t="s">
        <v>53</v>
      </c>
      <c r="L581" s="60" t="s">
        <v>117</v>
      </c>
      <c r="M581" s="5">
        <v>1172</v>
      </c>
      <c r="N581" s="5">
        <v>1146.4000000000001</v>
      </c>
      <c r="O581" s="4">
        <v>0</v>
      </c>
      <c r="P581" s="4">
        <f>(N581-O581)/M581*100</f>
        <v>97.815699658703082</v>
      </c>
    </row>
    <row r="582" spans="1:16" x14ac:dyDescent="0.25">
      <c r="A582" s="114"/>
      <c r="B582" s="114"/>
      <c r="C582" s="114"/>
      <c r="D582" s="59"/>
      <c r="E582" s="59"/>
      <c r="F582" s="59"/>
      <c r="G582" s="85" t="s">
        <v>10</v>
      </c>
      <c r="H582" s="85"/>
      <c r="I582" s="85"/>
      <c r="J582" s="85"/>
      <c r="K582" s="47"/>
      <c r="L582" s="47"/>
      <c r="M582" s="5"/>
      <c r="N582" s="5"/>
      <c r="O582" s="4"/>
      <c r="P582" s="4"/>
    </row>
    <row r="583" spans="1:16" ht="45.75" customHeight="1" x14ac:dyDescent="0.25">
      <c r="A583" s="114"/>
      <c r="B583" s="114"/>
      <c r="C583" s="114"/>
      <c r="D583" s="59"/>
      <c r="E583" s="59"/>
      <c r="F583" s="59"/>
      <c r="G583" s="85" t="s">
        <v>11</v>
      </c>
      <c r="H583" s="85"/>
      <c r="I583" s="85"/>
      <c r="J583" s="85"/>
      <c r="K583" s="47"/>
      <c r="L583" s="47"/>
      <c r="M583" s="5"/>
      <c r="N583" s="5"/>
      <c r="O583" s="4"/>
      <c r="P583" s="4"/>
    </row>
    <row r="584" spans="1:16" ht="34.5" customHeight="1" x14ac:dyDescent="0.25">
      <c r="A584" s="114"/>
      <c r="B584" s="114"/>
      <c r="C584" s="114"/>
      <c r="D584" s="59"/>
      <c r="E584" s="59"/>
      <c r="F584" s="59"/>
      <c r="G584" s="85" t="s">
        <v>12</v>
      </c>
      <c r="H584" s="85"/>
      <c r="I584" s="85"/>
      <c r="J584" s="85"/>
      <c r="K584" s="47"/>
      <c r="L584" s="47"/>
      <c r="M584" s="5"/>
      <c r="N584" s="5"/>
      <c r="O584" s="4"/>
      <c r="P584" s="4"/>
    </row>
    <row r="585" spans="1:16" x14ac:dyDescent="0.25">
      <c r="A585" s="114" t="s">
        <v>94</v>
      </c>
      <c r="B585" s="114"/>
      <c r="C585" s="114"/>
      <c r="D585" s="57"/>
      <c r="E585" s="57"/>
      <c r="F585" s="57"/>
      <c r="G585" s="116" t="s">
        <v>5</v>
      </c>
      <c r="H585" s="116"/>
      <c r="I585" s="116"/>
      <c r="J585" s="116"/>
      <c r="K585" s="51"/>
      <c r="L585" s="51"/>
      <c r="M585" s="2">
        <f>SUM(M586,M588,M589,M590,M591)</f>
        <v>86572</v>
      </c>
      <c r="N585" s="2">
        <f>N589</f>
        <v>82390.8</v>
      </c>
      <c r="O585" s="2">
        <f>O589</f>
        <v>0</v>
      </c>
      <c r="P585" s="4">
        <f>(N585-O585)/M585*100</f>
        <v>95.170262902555109</v>
      </c>
    </row>
    <row r="586" spans="1:16" x14ac:dyDescent="0.25">
      <c r="A586" s="114"/>
      <c r="B586" s="114"/>
      <c r="C586" s="114"/>
      <c r="D586" s="57"/>
      <c r="E586" s="57"/>
      <c r="F586" s="57"/>
      <c r="G586" s="85" t="s">
        <v>6</v>
      </c>
      <c r="H586" s="85"/>
      <c r="I586" s="85"/>
      <c r="J586" s="85"/>
      <c r="K586" s="47"/>
      <c r="L586" s="47"/>
      <c r="M586" s="5"/>
      <c r="N586" s="5"/>
      <c r="O586" s="4"/>
      <c r="P586" s="4"/>
    </row>
    <row r="587" spans="1:16" ht="33.75" customHeight="1" x14ac:dyDescent="0.25">
      <c r="A587" s="114"/>
      <c r="B587" s="114"/>
      <c r="C587" s="114"/>
      <c r="D587" s="57"/>
      <c r="E587" s="57"/>
      <c r="F587" s="57"/>
      <c r="G587" s="85" t="s">
        <v>7</v>
      </c>
      <c r="H587" s="85"/>
      <c r="I587" s="85"/>
      <c r="J587" s="85"/>
      <c r="K587" s="47"/>
      <c r="L587" s="47"/>
      <c r="M587" s="5"/>
      <c r="N587" s="5"/>
      <c r="O587" s="4"/>
      <c r="P587" s="4"/>
    </row>
    <row r="588" spans="1:16" x14ac:dyDescent="0.25">
      <c r="A588" s="114"/>
      <c r="B588" s="114"/>
      <c r="C588" s="114"/>
      <c r="D588" s="59"/>
      <c r="E588" s="59"/>
      <c r="F588" s="59"/>
      <c r="G588" s="85" t="s">
        <v>8</v>
      </c>
      <c r="H588" s="85"/>
      <c r="I588" s="85"/>
      <c r="J588" s="85"/>
      <c r="K588" s="47"/>
      <c r="L588" s="47"/>
      <c r="M588" s="5"/>
      <c r="N588" s="5"/>
      <c r="O588" s="4"/>
      <c r="P588" s="4"/>
    </row>
    <row r="589" spans="1:16" x14ac:dyDescent="0.25">
      <c r="A589" s="114"/>
      <c r="B589" s="114"/>
      <c r="C589" s="114"/>
      <c r="D589" s="59"/>
      <c r="E589" s="59"/>
      <c r="F589" s="59"/>
      <c r="G589" s="85" t="s">
        <v>9</v>
      </c>
      <c r="H589" s="85"/>
      <c r="I589" s="85"/>
      <c r="J589" s="85"/>
      <c r="K589" s="13" t="s">
        <v>54</v>
      </c>
      <c r="L589" s="60" t="s">
        <v>119</v>
      </c>
      <c r="M589" s="5">
        <v>86572</v>
      </c>
      <c r="N589" s="5">
        <v>82390.8</v>
      </c>
      <c r="O589" s="4">
        <v>0</v>
      </c>
      <c r="P589" s="4">
        <f>(N589-O589)/M589*100</f>
        <v>95.170262902555109</v>
      </c>
    </row>
    <row r="590" spans="1:16" x14ac:dyDescent="0.25">
      <c r="A590" s="114"/>
      <c r="B590" s="114"/>
      <c r="C590" s="114"/>
      <c r="D590" s="59"/>
      <c r="E590" s="59"/>
      <c r="F590" s="59"/>
      <c r="G590" s="85" t="s">
        <v>10</v>
      </c>
      <c r="H590" s="85"/>
      <c r="I590" s="85"/>
      <c r="J590" s="85"/>
      <c r="K590" s="47"/>
      <c r="L590" s="47"/>
      <c r="M590" s="5"/>
      <c r="N590" s="5"/>
      <c r="O590" s="4"/>
      <c r="P590" s="4"/>
    </row>
    <row r="591" spans="1:16" ht="48" customHeight="1" x14ac:dyDescent="0.25">
      <c r="A591" s="114"/>
      <c r="B591" s="114"/>
      <c r="C591" s="114"/>
      <c r="D591" s="59"/>
      <c r="E591" s="59"/>
      <c r="F591" s="59"/>
      <c r="G591" s="85" t="s">
        <v>11</v>
      </c>
      <c r="H591" s="85"/>
      <c r="I591" s="85"/>
      <c r="J591" s="85"/>
      <c r="K591" s="47"/>
      <c r="L591" s="47"/>
      <c r="M591" s="5"/>
      <c r="N591" s="5"/>
      <c r="O591" s="4"/>
      <c r="P591" s="4"/>
    </row>
    <row r="592" spans="1:16" ht="29.25" customHeight="1" x14ac:dyDescent="0.25">
      <c r="A592" s="114"/>
      <c r="B592" s="114"/>
      <c r="C592" s="114"/>
      <c r="D592" s="59"/>
      <c r="E592" s="59"/>
      <c r="F592" s="59"/>
      <c r="G592" s="85" t="s">
        <v>12</v>
      </c>
      <c r="H592" s="85"/>
      <c r="I592" s="85"/>
      <c r="J592" s="85"/>
      <c r="K592" s="47"/>
      <c r="L592" s="47"/>
      <c r="M592" s="5"/>
      <c r="N592" s="5"/>
      <c r="O592" s="4"/>
      <c r="P592" s="4"/>
    </row>
    <row r="593" spans="1:16" x14ac:dyDescent="0.25">
      <c r="A593" s="114" t="s">
        <v>95</v>
      </c>
      <c r="B593" s="114"/>
      <c r="C593" s="114"/>
      <c r="D593" s="57"/>
      <c r="E593" s="57"/>
      <c r="F593" s="57"/>
      <c r="G593" s="116" t="s">
        <v>5</v>
      </c>
      <c r="H593" s="116"/>
      <c r="I593" s="116"/>
      <c r="J593" s="116"/>
      <c r="K593" s="51"/>
      <c r="L593" s="51"/>
      <c r="M593" s="2">
        <f>SUM(M594,M596,M597,M598,M599)</f>
        <v>2670</v>
      </c>
      <c r="N593" s="2">
        <f>N596</f>
        <v>2489.4</v>
      </c>
      <c r="O593" s="2">
        <f>O596</f>
        <v>0</v>
      </c>
      <c r="P593" s="4">
        <f>(N593-O593)/M593*100</f>
        <v>93.235955056179776</v>
      </c>
    </row>
    <row r="594" spans="1:16" x14ac:dyDescent="0.25">
      <c r="A594" s="114"/>
      <c r="B594" s="114"/>
      <c r="C594" s="114"/>
      <c r="D594" s="57"/>
      <c r="E594" s="57"/>
      <c r="F594" s="57"/>
      <c r="G594" s="85" t="s">
        <v>6</v>
      </c>
      <c r="H594" s="85"/>
      <c r="I594" s="85"/>
      <c r="J594" s="85"/>
      <c r="K594" s="47"/>
      <c r="L594" s="47"/>
      <c r="M594" s="5"/>
      <c r="N594" s="5"/>
      <c r="O594" s="4"/>
      <c r="P594" s="4"/>
    </row>
    <row r="595" spans="1:16" ht="30.75" customHeight="1" x14ac:dyDescent="0.25">
      <c r="A595" s="114"/>
      <c r="B595" s="114"/>
      <c r="C595" s="114"/>
      <c r="D595" s="57"/>
      <c r="E595" s="57"/>
      <c r="F595" s="57"/>
      <c r="G595" s="85" t="s">
        <v>7</v>
      </c>
      <c r="H595" s="85"/>
      <c r="I595" s="85"/>
      <c r="J595" s="85"/>
      <c r="K595" s="47"/>
      <c r="L595" s="47"/>
      <c r="M595" s="5"/>
      <c r="N595" s="5"/>
      <c r="O595" s="4"/>
      <c r="P595" s="4"/>
    </row>
    <row r="596" spans="1:16" x14ac:dyDescent="0.25">
      <c r="A596" s="114"/>
      <c r="B596" s="114"/>
      <c r="C596" s="114"/>
      <c r="D596" s="59"/>
      <c r="E596" s="59"/>
      <c r="F596" s="59"/>
      <c r="G596" s="85" t="s">
        <v>8</v>
      </c>
      <c r="H596" s="85"/>
      <c r="I596" s="85"/>
      <c r="J596" s="85"/>
      <c r="K596" s="13" t="s">
        <v>55</v>
      </c>
      <c r="L596" s="60" t="s">
        <v>118</v>
      </c>
      <c r="M596" s="5">
        <v>2670</v>
      </c>
      <c r="N596" s="5">
        <v>2489.4</v>
      </c>
      <c r="O596" s="4">
        <v>0</v>
      </c>
      <c r="P596" s="4">
        <f>(N596-O596)/M596*100</f>
        <v>93.235955056179776</v>
      </c>
    </row>
    <row r="597" spans="1:16" x14ac:dyDescent="0.25">
      <c r="A597" s="114"/>
      <c r="B597" s="114"/>
      <c r="C597" s="114"/>
      <c r="D597" s="59"/>
      <c r="E597" s="59"/>
      <c r="F597" s="59"/>
      <c r="G597" s="85" t="s">
        <v>9</v>
      </c>
      <c r="H597" s="85"/>
      <c r="I597" s="85"/>
      <c r="J597" s="85"/>
      <c r="K597" s="47"/>
      <c r="L597" s="47"/>
      <c r="M597" s="5"/>
      <c r="N597" s="5"/>
      <c r="O597" s="4"/>
      <c r="P597" s="4"/>
    </row>
    <row r="598" spans="1:16" x14ac:dyDescent="0.25">
      <c r="A598" s="114"/>
      <c r="B598" s="114"/>
      <c r="C598" s="114"/>
      <c r="D598" s="59"/>
      <c r="E598" s="59"/>
      <c r="F598" s="59"/>
      <c r="G598" s="85" t="s">
        <v>10</v>
      </c>
      <c r="H598" s="85"/>
      <c r="I598" s="85"/>
      <c r="J598" s="85"/>
      <c r="K598" s="47"/>
      <c r="L598" s="47"/>
      <c r="M598" s="5"/>
      <c r="N598" s="5"/>
      <c r="O598" s="4"/>
      <c r="P598" s="4"/>
    </row>
    <row r="599" spans="1:16" ht="55.5" customHeight="1" x14ac:dyDescent="0.25">
      <c r="A599" s="114"/>
      <c r="B599" s="114"/>
      <c r="C599" s="114"/>
      <c r="D599" s="59"/>
      <c r="E599" s="59"/>
      <c r="F599" s="59"/>
      <c r="G599" s="85" t="s">
        <v>11</v>
      </c>
      <c r="H599" s="85"/>
      <c r="I599" s="85"/>
      <c r="J599" s="85"/>
      <c r="K599" s="47"/>
      <c r="L599" s="47"/>
      <c r="M599" s="5"/>
      <c r="N599" s="5"/>
      <c r="O599" s="4"/>
      <c r="P599" s="4"/>
    </row>
    <row r="600" spans="1:16" ht="34.5" customHeight="1" x14ac:dyDescent="0.25">
      <c r="A600" s="114"/>
      <c r="B600" s="114"/>
      <c r="C600" s="114"/>
      <c r="D600" s="59"/>
      <c r="E600" s="59"/>
      <c r="F600" s="59"/>
      <c r="G600" s="85" t="s">
        <v>12</v>
      </c>
      <c r="H600" s="85"/>
      <c r="I600" s="85"/>
      <c r="J600" s="85"/>
      <c r="K600" s="47"/>
      <c r="L600" s="47"/>
      <c r="M600" s="5"/>
      <c r="N600" s="5"/>
      <c r="O600" s="4"/>
      <c r="P600" s="4"/>
    </row>
    <row r="601" spans="1:16" x14ac:dyDescent="0.25">
      <c r="A601" s="114" t="s">
        <v>31</v>
      </c>
      <c r="B601" s="114"/>
      <c r="C601" s="114"/>
      <c r="D601" s="57"/>
      <c r="E601" s="57"/>
      <c r="F601" s="57"/>
      <c r="G601" s="116" t="s">
        <v>5</v>
      </c>
      <c r="H601" s="116"/>
      <c r="I601" s="116"/>
      <c r="J601" s="116"/>
      <c r="K601" s="51"/>
      <c r="L601" s="51"/>
      <c r="M601" s="2">
        <f>SUM(M602,M604,M605,M606,M607)</f>
        <v>15544.3</v>
      </c>
      <c r="N601" s="2">
        <f>N605</f>
        <v>14655.2</v>
      </c>
      <c r="O601" s="2">
        <f>O605</f>
        <v>0</v>
      </c>
      <c r="P601" s="4">
        <f>(N601-O601)/M601*100</f>
        <v>94.280218472366087</v>
      </c>
    </row>
    <row r="602" spans="1:16" x14ac:dyDescent="0.25">
      <c r="A602" s="114"/>
      <c r="B602" s="114"/>
      <c r="C602" s="114"/>
      <c r="D602" s="57"/>
      <c r="E602" s="57"/>
      <c r="F602" s="57"/>
      <c r="G602" s="85" t="s">
        <v>6</v>
      </c>
      <c r="H602" s="85"/>
      <c r="I602" s="85"/>
      <c r="J602" s="85"/>
      <c r="K602" s="47"/>
      <c r="L602" s="47"/>
      <c r="M602" s="5"/>
      <c r="N602" s="5"/>
      <c r="O602" s="4"/>
      <c r="P602" s="4"/>
    </row>
    <row r="603" spans="1:16" ht="33.75" customHeight="1" x14ac:dyDescent="0.25">
      <c r="A603" s="114"/>
      <c r="B603" s="114"/>
      <c r="C603" s="114"/>
      <c r="D603" s="57"/>
      <c r="E603" s="57"/>
      <c r="F603" s="57"/>
      <c r="G603" s="85" t="s">
        <v>7</v>
      </c>
      <c r="H603" s="85"/>
      <c r="I603" s="85"/>
      <c r="J603" s="85"/>
      <c r="K603" s="47"/>
      <c r="L603" s="47"/>
      <c r="M603" s="5"/>
      <c r="N603" s="5"/>
      <c r="O603" s="4"/>
      <c r="P603" s="4"/>
    </row>
    <row r="604" spans="1:16" x14ac:dyDescent="0.25">
      <c r="A604" s="114"/>
      <c r="B604" s="114"/>
      <c r="C604" s="114"/>
      <c r="D604" s="59"/>
      <c r="E604" s="59"/>
      <c r="F604" s="59"/>
      <c r="G604" s="85" t="s">
        <v>8</v>
      </c>
      <c r="H604" s="85"/>
      <c r="I604" s="85"/>
      <c r="J604" s="85"/>
      <c r="K604" s="47"/>
      <c r="L604" s="47"/>
      <c r="M604" s="5"/>
      <c r="N604" s="5"/>
      <c r="O604" s="4"/>
      <c r="P604" s="4"/>
    </row>
    <row r="605" spans="1:16" x14ac:dyDescent="0.25">
      <c r="A605" s="114"/>
      <c r="B605" s="114"/>
      <c r="C605" s="114"/>
      <c r="D605" s="59"/>
      <c r="E605" s="59"/>
      <c r="F605" s="59"/>
      <c r="G605" s="85" t="s">
        <v>9</v>
      </c>
      <c r="H605" s="85"/>
      <c r="I605" s="85"/>
      <c r="J605" s="85"/>
      <c r="K605" s="13" t="s">
        <v>63</v>
      </c>
      <c r="L605" s="60" t="s">
        <v>120</v>
      </c>
      <c r="M605" s="5">
        <v>15544.3</v>
      </c>
      <c r="N605" s="5">
        <v>14655.2</v>
      </c>
      <c r="O605" s="4">
        <v>0</v>
      </c>
      <c r="P605" s="4">
        <f>(N605-O605)/M605*100</f>
        <v>94.280218472366087</v>
      </c>
    </row>
    <row r="606" spans="1:16" x14ac:dyDescent="0.25">
      <c r="A606" s="114"/>
      <c r="B606" s="114"/>
      <c r="C606" s="114"/>
      <c r="D606" s="59"/>
      <c r="E606" s="59"/>
      <c r="F606" s="59"/>
      <c r="G606" s="85" t="s">
        <v>10</v>
      </c>
      <c r="H606" s="85"/>
      <c r="I606" s="85"/>
      <c r="J606" s="85"/>
      <c r="K606" s="47"/>
      <c r="L606" s="47"/>
      <c r="M606" s="5"/>
      <c r="N606" s="5"/>
      <c r="O606" s="4"/>
      <c r="P606" s="4"/>
    </row>
    <row r="607" spans="1:16" ht="45" customHeight="1" x14ac:dyDescent="0.25">
      <c r="A607" s="114"/>
      <c r="B607" s="114"/>
      <c r="C607" s="114"/>
      <c r="D607" s="59"/>
      <c r="E607" s="59"/>
      <c r="F607" s="59"/>
      <c r="G607" s="85" t="s">
        <v>11</v>
      </c>
      <c r="H607" s="85"/>
      <c r="I607" s="85"/>
      <c r="J607" s="85"/>
      <c r="K607" s="47"/>
      <c r="L607" s="47"/>
      <c r="M607" s="5"/>
      <c r="N607" s="5"/>
      <c r="O607" s="4"/>
      <c r="P607" s="4"/>
    </row>
    <row r="608" spans="1:16" ht="36.75" customHeight="1" x14ac:dyDescent="0.25">
      <c r="A608" s="114"/>
      <c r="B608" s="114"/>
      <c r="C608" s="114"/>
      <c r="D608" s="59"/>
      <c r="E608" s="59"/>
      <c r="F608" s="59"/>
      <c r="G608" s="85" t="s">
        <v>12</v>
      </c>
      <c r="H608" s="85"/>
      <c r="I608" s="85"/>
      <c r="J608" s="85"/>
      <c r="K608" s="47"/>
      <c r="L608" s="47"/>
      <c r="M608" s="5"/>
      <c r="N608" s="5"/>
      <c r="O608" s="4"/>
      <c r="P608" s="4"/>
    </row>
    <row r="609" spans="1:16" x14ac:dyDescent="0.25">
      <c r="A609" s="114" t="s">
        <v>96</v>
      </c>
      <c r="B609" s="114"/>
      <c r="C609" s="114"/>
      <c r="D609" s="57"/>
      <c r="E609" s="57"/>
      <c r="F609" s="57"/>
      <c r="G609" s="116" t="s">
        <v>5</v>
      </c>
      <c r="H609" s="116"/>
      <c r="I609" s="116"/>
      <c r="J609" s="116"/>
      <c r="K609" s="51"/>
      <c r="L609" s="51"/>
      <c r="M609" s="2">
        <f>SUM(M610,M612,M613,M614,M615)</f>
        <v>3279</v>
      </c>
      <c r="N609" s="2">
        <f>N613</f>
        <v>2961.3</v>
      </c>
      <c r="O609" s="2">
        <f>O613</f>
        <v>0</v>
      </c>
      <c r="P609" s="4">
        <f>(N609-O609)/M609*100</f>
        <v>90.311070448307419</v>
      </c>
    </row>
    <row r="610" spans="1:16" x14ac:dyDescent="0.25">
      <c r="A610" s="114"/>
      <c r="B610" s="114"/>
      <c r="C610" s="114"/>
      <c r="D610" s="57"/>
      <c r="E610" s="57"/>
      <c r="F610" s="57"/>
      <c r="G610" s="85" t="s">
        <v>6</v>
      </c>
      <c r="H610" s="85"/>
      <c r="I610" s="85"/>
      <c r="J610" s="85"/>
      <c r="K610" s="47"/>
      <c r="L610" s="47"/>
      <c r="M610" s="5"/>
      <c r="N610" s="5"/>
      <c r="O610" s="4"/>
      <c r="P610" s="4"/>
    </row>
    <row r="611" spans="1:16" ht="34.5" customHeight="1" x14ac:dyDescent="0.25">
      <c r="A611" s="114"/>
      <c r="B611" s="114"/>
      <c r="C611" s="114"/>
      <c r="D611" s="57"/>
      <c r="E611" s="57"/>
      <c r="F611" s="57"/>
      <c r="G611" s="85" t="s">
        <v>7</v>
      </c>
      <c r="H611" s="85"/>
      <c r="I611" s="85"/>
      <c r="J611" s="85"/>
      <c r="K611" s="47"/>
      <c r="L611" s="47"/>
      <c r="M611" s="5"/>
      <c r="N611" s="5"/>
      <c r="O611" s="4"/>
      <c r="P611" s="4"/>
    </row>
    <row r="612" spans="1:16" x14ac:dyDescent="0.25">
      <c r="A612" s="114"/>
      <c r="B612" s="114"/>
      <c r="C612" s="114"/>
      <c r="D612" s="59"/>
      <c r="E612" s="59"/>
      <c r="F612" s="59"/>
      <c r="G612" s="85" t="s">
        <v>8</v>
      </c>
      <c r="H612" s="85"/>
      <c r="I612" s="85"/>
      <c r="J612" s="85"/>
      <c r="K612" s="47"/>
      <c r="L612" s="47"/>
      <c r="M612" s="5"/>
      <c r="N612" s="5"/>
      <c r="O612" s="4"/>
      <c r="P612" s="4"/>
    </row>
    <row r="613" spans="1:16" x14ac:dyDescent="0.25">
      <c r="A613" s="114"/>
      <c r="B613" s="114"/>
      <c r="C613" s="114"/>
      <c r="D613" s="59"/>
      <c r="E613" s="59"/>
      <c r="F613" s="59"/>
      <c r="G613" s="85" t="s">
        <v>9</v>
      </c>
      <c r="H613" s="85"/>
      <c r="I613" s="85"/>
      <c r="J613" s="85"/>
      <c r="K613" s="13" t="s">
        <v>56</v>
      </c>
      <c r="L613" s="60" t="s">
        <v>121</v>
      </c>
      <c r="M613" s="5">
        <v>3279</v>
      </c>
      <c r="N613" s="5">
        <v>2961.3</v>
      </c>
      <c r="O613" s="4">
        <v>0</v>
      </c>
      <c r="P613" s="4">
        <f>(N613-O613)/M613*100</f>
        <v>90.311070448307419</v>
      </c>
    </row>
    <row r="614" spans="1:16" x14ac:dyDescent="0.25">
      <c r="A614" s="114"/>
      <c r="B614" s="114"/>
      <c r="C614" s="114"/>
      <c r="D614" s="59"/>
      <c r="E614" s="59"/>
      <c r="F614" s="59"/>
      <c r="G614" s="85" t="s">
        <v>10</v>
      </c>
      <c r="H614" s="85"/>
      <c r="I614" s="85"/>
      <c r="J614" s="85"/>
      <c r="K614" s="47"/>
      <c r="L614" s="47"/>
      <c r="M614" s="5"/>
      <c r="N614" s="5"/>
      <c r="O614" s="4"/>
      <c r="P614" s="4"/>
    </row>
    <row r="615" spans="1:16" ht="52.5" customHeight="1" x14ac:dyDescent="0.25">
      <c r="A615" s="114"/>
      <c r="B615" s="114"/>
      <c r="C615" s="114"/>
      <c r="D615" s="59"/>
      <c r="E615" s="59"/>
      <c r="F615" s="59"/>
      <c r="G615" s="85" t="s">
        <v>11</v>
      </c>
      <c r="H615" s="85"/>
      <c r="I615" s="85"/>
      <c r="J615" s="85"/>
      <c r="K615" s="47"/>
      <c r="L615" s="47"/>
      <c r="M615" s="5"/>
      <c r="N615" s="5"/>
      <c r="O615" s="4"/>
      <c r="P615" s="4"/>
    </row>
    <row r="616" spans="1:16" ht="36" customHeight="1" x14ac:dyDescent="0.25">
      <c r="A616" s="114"/>
      <c r="B616" s="114"/>
      <c r="C616" s="114"/>
      <c r="D616" s="59"/>
      <c r="E616" s="59"/>
      <c r="F616" s="59"/>
      <c r="G616" s="85" t="s">
        <v>12</v>
      </c>
      <c r="H616" s="85"/>
      <c r="I616" s="85"/>
      <c r="J616" s="85"/>
      <c r="K616" s="47"/>
      <c r="L616" s="47"/>
      <c r="M616" s="5"/>
      <c r="N616" s="5"/>
      <c r="O616" s="4"/>
      <c r="P616" s="4"/>
    </row>
    <row r="617" spans="1:16" x14ac:dyDescent="0.25">
      <c r="A617" s="114" t="s">
        <v>97</v>
      </c>
      <c r="B617" s="114"/>
      <c r="C617" s="114"/>
      <c r="D617" s="57"/>
      <c r="E617" s="57"/>
      <c r="F617" s="57"/>
      <c r="G617" s="116" t="s">
        <v>5</v>
      </c>
      <c r="H617" s="116"/>
      <c r="I617" s="116"/>
      <c r="J617" s="116"/>
      <c r="K617" s="51"/>
      <c r="L617" s="51"/>
      <c r="M617" s="2">
        <f>SUM(M618,M620,M621,M622,M623)</f>
        <v>3588.2000000000003</v>
      </c>
      <c r="N617" s="2">
        <f>SUM(N618,N624,N633,N634,N635)</f>
        <v>3426.7</v>
      </c>
      <c r="O617" s="2">
        <f>SUM(O618,O624,O633,O634,O635)</f>
        <v>0</v>
      </c>
      <c r="P617" s="4">
        <f>(N617-O617)/M617*100</f>
        <v>95.499136057075958</v>
      </c>
    </row>
    <row r="618" spans="1:16" x14ac:dyDescent="0.25">
      <c r="A618" s="114"/>
      <c r="B618" s="114"/>
      <c r="C618" s="114"/>
      <c r="D618" s="57"/>
      <c r="E618" s="57"/>
      <c r="F618" s="57"/>
      <c r="G618" s="85" t="s">
        <v>6</v>
      </c>
      <c r="H618" s="85"/>
      <c r="I618" s="85"/>
      <c r="J618" s="85"/>
      <c r="K618" s="13" t="s">
        <v>58</v>
      </c>
      <c r="L618" s="47"/>
      <c r="M618" s="7">
        <v>3545.8</v>
      </c>
      <c r="N618" s="5">
        <v>3426.7</v>
      </c>
      <c r="O618" s="4">
        <v>0</v>
      </c>
      <c r="P618" s="4">
        <f>(N618-O618)/M618*100</f>
        <v>96.641096508545303</v>
      </c>
    </row>
    <row r="619" spans="1:16" ht="38.25" customHeight="1" x14ac:dyDescent="0.25">
      <c r="A619" s="114"/>
      <c r="B619" s="114"/>
      <c r="C619" s="114"/>
      <c r="D619" s="57"/>
      <c r="E619" s="57"/>
      <c r="F619" s="57"/>
      <c r="G619" s="85" t="s">
        <v>7</v>
      </c>
      <c r="H619" s="85"/>
      <c r="I619" s="85"/>
      <c r="J619" s="85"/>
      <c r="K619" s="47"/>
      <c r="L619" s="47"/>
      <c r="M619" s="5"/>
      <c r="N619" s="5"/>
      <c r="O619" s="4"/>
      <c r="P619" s="4"/>
    </row>
    <row r="620" spans="1:16" x14ac:dyDescent="0.25">
      <c r="A620" s="114"/>
      <c r="B620" s="114"/>
      <c r="C620" s="114"/>
      <c r="D620" s="59"/>
      <c r="E620" s="59"/>
      <c r="F620" s="59"/>
      <c r="G620" s="85" t="s">
        <v>8</v>
      </c>
      <c r="H620" s="85"/>
      <c r="I620" s="85"/>
      <c r="J620" s="85"/>
      <c r="K620" s="47"/>
      <c r="L620" s="47"/>
      <c r="M620" s="5"/>
      <c r="N620" s="5"/>
      <c r="O620" s="4"/>
      <c r="P620" s="4"/>
    </row>
    <row r="621" spans="1:16" x14ac:dyDescent="0.25">
      <c r="A621" s="114"/>
      <c r="B621" s="114"/>
      <c r="C621" s="114"/>
      <c r="D621" s="59"/>
      <c r="E621" s="59"/>
      <c r="F621" s="59"/>
      <c r="G621" s="85" t="s">
        <v>9</v>
      </c>
      <c r="H621" s="85"/>
      <c r="I621" s="85"/>
      <c r="J621" s="85"/>
      <c r="K621" s="47"/>
      <c r="L621" s="47"/>
      <c r="M621" s="5"/>
      <c r="N621" s="5"/>
      <c r="O621" s="4"/>
      <c r="P621" s="4"/>
    </row>
    <row r="622" spans="1:16" x14ac:dyDescent="0.25">
      <c r="A622" s="114"/>
      <c r="B622" s="114"/>
      <c r="C622" s="114"/>
      <c r="D622" s="59"/>
      <c r="E622" s="59"/>
      <c r="F622" s="59"/>
      <c r="G622" s="85" t="s">
        <v>10</v>
      </c>
      <c r="H622" s="85"/>
      <c r="I622" s="85"/>
      <c r="J622" s="85"/>
      <c r="K622" s="13" t="s">
        <v>57</v>
      </c>
      <c r="L622" s="47"/>
      <c r="M622" s="7">
        <v>42.4</v>
      </c>
      <c r="N622" s="7">
        <v>42.4</v>
      </c>
      <c r="O622" s="4">
        <v>0</v>
      </c>
      <c r="P622" s="4">
        <f>(N622-O622)/M622*100</f>
        <v>100</v>
      </c>
    </row>
    <row r="623" spans="1:16" ht="56.25" customHeight="1" x14ac:dyDescent="0.25">
      <c r="A623" s="114"/>
      <c r="B623" s="114"/>
      <c r="C623" s="114"/>
      <c r="D623" s="59"/>
      <c r="E623" s="59"/>
      <c r="F623" s="59"/>
      <c r="G623" s="85" t="s">
        <v>11</v>
      </c>
      <c r="H623" s="85"/>
      <c r="I623" s="85"/>
      <c r="J623" s="85"/>
      <c r="K623" s="47"/>
      <c r="L623" s="47"/>
      <c r="M623" s="5"/>
      <c r="N623" s="5"/>
      <c r="O623" s="4"/>
      <c r="P623" s="4"/>
    </row>
    <row r="624" spans="1:16" ht="39.75" customHeight="1" x14ac:dyDescent="0.25">
      <c r="A624" s="114"/>
      <c r="B624" s="114"/>
      <c r="C624" s="114"/>
      <c r="D624" s="59"/>
      <c r="E624" s="59"/>
      <c r="F624" s="59"/>
      <c r="G624" s="85" t="s">
        <v>12</v>
      </c>
      <c r="H624" s="85"/>
      <c r="I624" s="85"/>
      <c r="J624" s="85"/>
      <c r="K624" s="47"/>
      <c r="L624" s="47"/>
      <c r="M624" s="5"/>
      <c r="N624" s="5"/>
      <c r="O624" s="4"/>
      <c r="P624" s="4"/>
    </row>
    <row r="625" spans="1:16" x14ac:dyDescent="0.25">
      <c r="A625" s="114" t="s">
        <v>200</v>
      </c>
      <c r="B625" s="114"/>
      <c r="C625" s="114"/>
      <c r="D625" s="57"/>
      <c r="E625" s="57"/>
      <c r="F625" s="57"/>
      <c r="G625" s="116" t="s">
        <v>5</v>
      </c>
      <c r="H625" s="116"/>
      <c r="I625" s="116"/>
      <c r="J625" s="116"/>
      <c r="K625" s="51"/>
      <c r="L625" s="51"/>
      <c r="M625" s="2">
        <f>SUM(M626,M628,M629,M630,M631)</f>
        <v>301.5</v>
      </c>
      <c r="N625" s="2">
        <f>SUM(N626,N632,N641,N642,N643)</f>
        <v>0</v>
      </c>
      <c r="O625" s="2">
        <f>SUM(O626,O632,O641,O642,O643)</f>
        <v>0</v>
      </c>
      <c r="P625" s="4">
        <f>(N625-O625)/M625*100</f>
        <v>0</v>
      </c>
    </row>
    <row r="626" spans="1:16" x14ac:dyDescent="0.25">
      <c r="A626" s="114"/>
      <c r="B626" s="114"/>
      <c r="C626" s="114"/>
      <c r="D626" s="57"/>
      <c r="E626" s="57"/>
      <c r="F626" s="57"/>
      <c r="G626" s="85" t="s">
        <v>6</v>
      </c>
      <c r="H626" s="85"/>
      <c r="I626" s="85"/>
      <c r="J626" s="85"/>
      <c r="K626" s="13"/>
      <c r="L626" s="47"/>
      <c r="M626" s="7"/>
      <c r="N626" s="5"/>
      <c r="O626" s="4"/>
      <c r="P626" s="4"/>
    </row>
    <row r="627" spans="1:16" ht="32.25" customHeight="1" x14ac:dyDescent="0.25">
      <c r="A627" s="114"/>
      <c r="B627" s="114"/>
      <c r="C627" s="114"/>
      <c r="D627" s="57"/>
      <c r="E627" s="57"/>
      <c r="F627" s="57"/>
      <c r="G627" s="85" t="s">
        <v>7</v>
      </c>
      <c r="H627" s="85"/>
      <c r="I627" s="85"/>
      <c r="J627" s="85"/>
      <c r="K627" s="47"/>
      <c r="L627" s="47"/>
      <c r="M627" s="5"/>
      <c r="N627" s="5"/>
      <c r="O627" s="4"/>
      <c r="P627" s="4"/>
    </row>
    <row r="628" spans="1:16" x14ac:dyDescent="0.25">
      <c r="A628" s="114"/>
      <c r="B628" s="114"/>
      <c r="C628" s="114"/>
      <c r="D628" s="59"/>
      <c r="E628" s="59"/>
      <c r="F628" s="59"/>
      <c r="G628" s="85" t="s">
        <v>8</v>
      </c>
      <c r="H628" s="85"/>
      <c r="I628" s="85"/>
      <c r="J628" s="85"/>
      <c r="K628" s="47"/>
      <c r="L628" s="47"/>
      <c r="M628" s="5"/>
      <c r="N628" s="5"/>
      <c r="O628" s="4"/>
      <c r="P628" s="4"/>
    </row>
    <row r="629" spans="1:16" x14ac:dyDescent="0.25">
      <c r="A629" s="114"/>
      <c r="B629" s="114"/>
      <c r="C629" s="114"/>
      <c r="D629" s="59"/>
      <c r="E629" s="59"/>
      <c r="F629" s="59"/>
      <c r="G629" s="85" t="s">
        <v>9</v>
      </c>
      <c r="H629" s="85"/>
      <c r="I629" s="85"/>
      <c r="J629" s="85"/>
      <c r="K629" s="13" t="s">
        <v>201</v>
      </c>
      <c r="L629" s="60" t="s">
        <v>202</v>
      </c>
      <c r="M629" s="7">
        <v>301.5</v>
      </c>
      <c r="N629" s="7">
        <v>301.5</v>
      </c>
      <c r="O629" s="4">
        <v>0</v>
      </c>
      <c r="P629" s="4">
        <f>(N629-O629)/M629*100</f>
        <v>100</v>
      </c>
    </row>
    <row r="630" spans="1:16" x14ac:dyDescent="0.25">
      <c r="A630" s="114"/>
      <c r="B630" s="114"/>
      <c r="C630" s="114"/>
      <c r="D630" s="59"/>
      <c r="E630" s="59"/>
      <c r="F630" s="59"/>
      <c r="G630" s="85" t="s">
        <v>10</v>
      </c>
      <c r="H630" s="85"/>
      <c r="I630" s="85"/>
      <c r="J630" s="85"/>
      <c r="K630" s="13"/>
      <c r="L630" s="47"/>
      <c r="M630" s="7"/>
      <c r="N630" s="7"/>
      <c r="O630" s="4"/>
      <c r="P630" s="4"/>
    </row>
    <row r="631" spans="1:16" ht="45" customHeight="1" x14ac:dyDescent="0.25">
      <c r="A631" s="114"/>
      <c r="B631" s="114"/>
      <c r="C631" s="114"/>
      <c r="D631" s="59"/>
      <c r="E631" s="59"/>
      <c r="F631" s="59"/>
      <c r="G631" s="85" t="s">
        <v>11</v>
      </c>
      <c r="H631" s="85"/>
      <c r="I631" s="85"/>
      <c r="J631" s="85"/>
      <c r="K631" s="47"/>
      <c r="L631" s="47"/>
      <c r="M631" s="5"/>
      <c r="N631" s="5"/>
      <c r="O631" s="4"/>
      <c r="P631" s="4"/>
    </row>
    <row r="632" spans="1:16" ht="32.25" customHeight="1" x14ac:dyDescent="0.25">
      <c r="A632" s="114"/>
      <c r="B632" s="114"/>
      <c r="C632" s="114"/>
      <c r="D632" s="59"/>
      <c r="E632" s="59"/>
      <c r="F632" s="59"/>
      <c r="G632" s="85" t="s">
        <v>12</v>
      </c>
      <c r="H632" s="85"/>
      <c r="I632" s="85"/>
      <c r="J632" s="85"/>
      <c r="K632" s="47"/>
      <c r="L632" s="47"/>
      <c r="M632" s="5"/>
      <c r="N632" s="5"/>
      <c r="O632" s="4"/>
      <c r="P632" s="4"/>
    </row>
    <row r="633" spans="1:16" x14ac:dyDescent="0.25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7"/>
      <c r="N633" s="6"/>
    </row>
    <row r="634" spans="1:16" x14ac:dyDescent="0.25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7"/>
      <c r="N634" s="6"/>
    </row>
    <row r="635" spans="1:16" x14ac:dyDescent="0.25">
      <c r="A635" s="16" t="s">
        <v>215</v>
      </c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7"/>
      <c r="N635" s="6"/>
    </row>
    <row r="636" spans="1:16" x14ac:dyDescent="0.25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8"/>
      <c r="N636" s="6"/>
    </row>
    <row r="637" spans="1:16" x14ac:dyDescent="0.25">
      <c r="A637" s="16" t="s">
        <v>216</v>
      </c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7"/>
      <c r="N637" s="19"/>
    </row>
    <row r="638" spans="1:16" x14ac:dyDescent="0.25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7"/>
    </row>
    <row r="639" spans="1:16" x14ac:dyDescent="0.25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7"/>
    </row>
    <row r="640" spans="1:16" x14ac:dyDescent="0.25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7"/>
    </row>
    <row r="641" spans="1:13" x14ac:dyDescent="0.25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7"/>
    </row>
    <row r="642" spans="1:13" x14ac:dyDescent="0.25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7"/>
    </row>
    <row r="643" spans="1:13" x14ac:dyDescent="0.25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7"/>
    </row>
    <row r="644" spans="1:13" x14ac:dyDescent="0.25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7"/>
    </row>
    <row r="645" spans="1:13" x14ac:dyDescent="0.2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7"/>
    </row>
    <row r="646" spans="1:13" x14ac:dyDescent="0.2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7"/>
    </row>
    <row r="647" spans="1:13" x14ac:dyDescent="0.25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7"/>
    </row>
    <row r="648" spans="1:13" x14ac:dyDescent="0.25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7"/>
    </row>
    <row r="649" spans="1:13" x14ac:dyDescent="0.25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7"/>
    </row>
    <row r="650" spans="1:13" x14ac:dyDescent="0.25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7"/>
    </row>
    <row r="651" spans="1:13" x14ac:dyDescent="0.25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7"/>
    </row>
    <row r="652" spans="1:13" x14ac:dyDescent="0.25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7"/>
    </row>
    <row r="653" spans="1:13" x14ac:dyDescent="0.25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7"/>
    </row>
    <row r="654" spans="1:13" x14ac:dyDescent="0.25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7"/>
    </row>
    <row r="655" spans="1:13" x14ac:dyDescent="0.2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7"/>
    </row>
    <row r="656" spans="1:13" x14ac:dyDescent="0.25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7"/>
    </row>
    <row r="657" spans="1:13" x14ac:dyDescent="0.25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7"/>
    </row>
    <row r="658" spans="1:13" x14ac:dyDescent="0.25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7"/>
    </row>
    <row r="659" spans="1:13" x14ac:dyDescent="0.25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7"/>
    </row>
    <row r="660" spans="1:13" x14ac:dyDescent="0.25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7"/>
    </row>
    <row r="661" spans="1:13" x14ac:dyDescent="0.25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7"/>
    </row>
    <row r="662" spans="1:13" x14ac:dyDescent="0.2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7"/>
    </row>
    <row r="663" spans="1:13" x14ac:dyDescent="0.25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7"/>
    </row>
    <row r="664" spans="1:13" x14ac:dyDescent="0.25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7"/>
    </row>
    <row r="665" spans="1:13" x14ac:dyDescent="0.2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7"/>
    </row>
    <row r="666" spans="1:13" x14ac:dyDescent="0.25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7"/>
    </row>
    <row r="667" spans="1:13" x14ac:dyDescent="0.25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7"/>
    </row>
    <row r="668" spans="1:13" x14ac:dyDescent="0.2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7"/>
    </row>
    <row r="669" spans="1:13" x14ac:dyDescent="0.25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7"/>
    </row>
    <row r="670" spans="1:13" x14ac:dyDescent="0.25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7"/>
    </row>
    <row r="671" spans="1:13" x14ac:dyDescent="0.25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7"/>
    </row>
    <row r="672" spans="1:13" x14ac:dyDescent="0.2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7"/>
    </row>
    <row r="673" spans="1:13" x14ac:dyDescent="0.25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7"/>
    </row>
    <row r="674" spans="1:13" x14ac:dyDescent="0.25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7"/>
    </row>
    <row r="675" spans="1:13" x14ac:dyDescent="0.2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7"/>
    </row>
    <row r="676" spans="1:13" x14ac:dyDescent="0.25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7"/>
    </row>
    <row r="677" spans="1:13" x14ac:dyDescent="0.25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7"/>
    </row>
    <row r="678" spans="1:13" x14ac:dyDescent="0.25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7"/>
    </row>
    <row r="679" spans="1:13" x14ac:dyDescent="0.25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7"/>
    </row>
    <row r="680" spans="1:13" x14ac:dyDescent="0.25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7"/>
    </row>
    <row r="681" spans="1:13" x14ac:dyDescent="0.25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7"/>
    </row>
    <row r="682" spans="1:13" x14ac:dyDescent="0.25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7"/>
    </row>
    <row r="683" spans="1:13" x14ac:dyDescent="0.25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7"/>
    </row>
    <row r="684" spans="1:13" x14ac:dyDescent="0.25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7"/>
    </row>
    <row r="685" spans="1:13" x14ac:dyDescent="0.2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7"/>
    </row>
    <row r="686" spans="1:13" x14ac:dyDescent="0.25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7"/>
    </row>
    <row r="687" spans="1:13" x14ac:dyDescent="0.25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7"/>
    </row>
    <row r="688" spans="1:13" x14ac:dyDescent="0.25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7"/>
    </row>
    <row r="689" spans="1:13" x14ac:dyDescent="0.25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7"/>
    </row>
    <row r="690" spans="1:13" x14ac:dyDescent="0.25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7"/>
    </row>
    <row r="691" spans="1:13" x14ac:dyDescent="0.25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7"/>
    </row>
    <row r="692" spans="1:13" x14ac:dyDescent="0.25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7"/>
    </row>
    <row r="693" spans="1:13" x14ac:dyDescent="0.25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7"/>
    </row>
    <row r="694" spans="1:13" x14ac:dyDescent="0.25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7"/>
    </row>
    <row r="695" spans="1:13" x14ac:dyDescent="0.2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7"/>
    </row>
    <row r="696" spans="1:13" x14ac:dyDescent="0.25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7"/>
    </row>
    <row r="697" spans="1:13" x14ac:dyDescent="0.25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7"/>
    </row>
    <row r="698" spans="1:13" x14ac:dyDescent="0.25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7"/>
    </row>
    <row r="699" spans="1:13" x14ac:dyDescent="0.25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7"/>
    </row>
    <row r="700" spans="1:13" x14ac:dyDescent="0.25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7"/>
    </row>
    <row r="701" spans="1:13" x14ac:dyDescent="0.25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7"/>
    </row>
    <row r="702" spans="1:13" x14ac:dyDescent="0.25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7"/>
    </row>
    <row r="703" spans="1:13" x14ac:dyDescent="0.25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7"/>
    </row>
    <row r="704" spans="1:13" x14ac:dyDescent="0.25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7"/>
    </row>
    <row r="705" spans="1:13" x14ac:dyDescent="0.2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7"/>
    </row>
    <row r="706" spans="1:13" x14ac:dyDescent="0.25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7"/>
    </row>
    <row r="707" spans="1:13" x14ac:dyDescent="0.25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7"/>
    </row>
    <row r="708" spans="1:13" x14ac:dyDescent="0.25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7"/>
    </row>
    <row r="709" spans="1:13" x14ac:dyDescent="0.25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7"/>
    </row>
    <row r="710" spans="1:13" x14ac:dyDescent="0.25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7"/>
    </row>
    <row r="711" spans="1:13" x14ac:dyDescent="0.25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7"/>
    </row>
    <row r="712" spans="1:13" x14ac:dyDescent="0.25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7"/>
    </row>
    <row r="713" spans="1:13" x14ac:dyDescent="0.2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7"/>
    </row>
    <row r="714" spans="1:13" x14ac:dyDescent="0.25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7"/>
    </row>
    <row r="715" spans="1:13" x14ac:dyDescent="0.2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7"/>
    </row>
    <row r="716" spans="1:13" x14ac:dyDescent="0.25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7"/>
    </row>
    <row r="717" spans="1:13" x14ac:dyDescent="0.25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7"/>
    </row>
    <row r="718" spans="1:13" x14ac:dyDescent="0.25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7"/>
    </row>
    <row r="719" spans="1:13" x14ac:dyDescent="0.25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7"/>
    </row>
    <row r="720" spans="1:13" x14ac:dyDescent="0.25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7"/>
    </row>
    <row r="721" spans="1:13" x14ac:dyDescent="0.25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7"/>
    </row>
    <row r="722" spans="1:13" x14ac:dyDescent="0.25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7"/>
    </row>
    <row r="723" spans="1:13" x14ac:dyDescent="0.25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7"/>
    </row>
    <row r="724" spans="1:13" x14ac:dyDescent="0.25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7"/>
    </row>
    <row r="725" spans="1:13" x14ac:dyDescent="0.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7"/>
    </row>
    <row r="726" spans="1:13" x14ac:dyDescent="0.25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7"/>
    </row>
    <row r="727" spans="1:13" x14ac:dyDescent="0.25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7"/>
    </row>
    <row r="728" spans="1:13" x14ac:dyDescent="0.25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7"/>
    </row>
    <row r="729" spans="1:13" x14ac:dyDescent="0.25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7"/>
    </row>
    <row r="730" spans="1:13" x14ac:dyDescent="0.25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7"/>
    </row>
    <row r="731" spans="1:13" x14ac:dyDescent="0.25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7"/>
    </row>
  </sheetData>
  <mergeCells count="711">
    <mergeCell ref="A73:C80"/>
    <mergeCell ref="G73:J73"/>
    <mergeCell ref="G74:J74"/>
    <mergeCell ref="G75:J75"/>
    <mergeCell ref="G76:J76"/>
    <mergeCell ref="G77:J77"/>
    <mergeCell ref="G78:J78"/>
    <mergeCell ref="G79:J79"/>
    <mergeCell ref="G80:J80"/>
    <mergeCell ref="A625:C632"/>
    <mergeCell ref="G625:J625"/>
    <mergeCell ref="G626:J626"/>
    <mergeCell ref="G627:J627"/>
    <mergeCell ref="G628:J628"/>
    <mergeCell ref="G629:J629"/>
    <mergeCell ref="G630:J630"/>
    <mergeCell ref="G631:J631"/>
    <mergeCell ref="G632:J632"/>
    <mergeCell ref="A313:C320"/>
    <mergeCell ref="G313:J313"/>
    <mergeCell ref="G314:J314"/>
    <mergeCell ref="G315:J315"/>
    <mergeCell ref="G316:J316"/>
    <mergeCell ref="G317:J317"/>
    <mergeCell ref="G318:J318"/>
    <mergeCell ref="G319:J319"/>
    <mergeCell ref="G320:J320"/>
    <mergeCell ref="G95:J95"/>
    <mergeCell ref="G96:J96"/>
    <mergeCell ref="A489:C496"/>
    <mergeCell ref="G489:J489"/>
    <mergeCell ref="G490:J490"/>
    <mergeCell ref="G491:J491"/>
    <mergeCell ref="G492:J492"/>
    <mergeCell ref="G493:J493"/>
    <mergeCell ref="G494:J494"/>
    <mergeCell ref="G495:J495"/>
    <mergeCell ref="G496:J496"/>
    <mergeCell ref="A250:C256"/>
    <mergeCell ref="G250:J250"/>
    <mergeCell ref="G251:J251"/>
    <mergeCell ref="G252:J252"/>
    <mergeCell ref="G253:J253"/>
    <mergeCell ref="G254:J254"/>
    <mergeCell ref="G255:J255"/>
    <mergeCell ref="G256:J256"/>
    <mergeCell ref="A241:C249"/>
    <mergeCell ref="G241:J241"/>
    <mergeCell ref="G242:J242"/>
    <mergeCell ref="G243:J243"/>
    <mergeCell ref="G244:J244"/>
    <mergeCell ref="G245:J245"/>
    <mergeCell ref="G246:J246"/>
    <mergeCell ref="G247:J247"/>
    <mergeCell ref="G248:J248"/>
    <mergeCell ref="G249:J249"/>
    <mergeCell ref="A233:C240"/>
    <mergeCell ref="G233:J233"/>
    <mergeCell ref="G234:J234"/>
    <mergeCell ref="G235:J235"/>
    <mergeCell ref="G236:J236"/>
    <mergeCell ref="G237:J237"/>
    <mergeCell ref="G238:J238"/>
    <mergeCell ref="G239:J239"/>
    <mergeCell ref="G240:J240"/>
    <mergeCell ref="A225:C232"/>
    <mergeCell ref="G225:J225"/>
    <mergeCell ref="G226:J226"/>
    <mergeCell ref="G227:J227"/>
    <mergeCell ref="G228:J228"/>
    <mergeCell ref="G229:J229"/>
    <mergeCell ref="G230:J230"/>
    <mergeCell ref="G231:J231"/>
    <mergeCell ref="G232:J232"/>
    <mergeCell ref="A137:C144"/>
    <mergeCell ref="G137:J137"/>
    <mergeCell ref="G138:J138"/>
    <mergeCell ref="G139:J139"/>
    <mergeCell ref="G140:J140"/>
    <mergeCell ref="G141:J141"/>
    <mergeCell ref="G142:J142"/>
    <mergeCell ref="G143:J143"/>
    <mergeCell ref="G144:J144"/>
    <mergeCell ref="A6:F7"/>
    <mergeCell ref="G6:J7"/>
    <mergeCell ref="K6:K7"/>
    <mergeCell ref="L6:L7"/>
    <mergeCell ref="M6:P6"/>
    <mergeCell ref="A9:C16"/>
    <mergeCell ref="G9:J9"/>
    <mergeCell ref="G10:J10"/>
    <mergeCell ref="G11:J11"/>
    <mergeCell ref="G12:J12"/>
    <mergeCell ref="G13:J13"/>
    <mergeCell ref="G14:J14"/>
    <mergeCell ref="G15:J15"/>
    <mergeCell ref="G16:J16"/>
    <mergeCell ref="A17:C24"/>
    <mergeCell ref="G17:J17"/>
    <mergeCell ref="G18:J18"/>
    <mergeCell ref="G19:J19"/>
    <mergeCell ref="G20:J20"/>
    <mergeCell ref="G21:J21"/>
    <mergeCell ref="G22:J22"/>
    <mergeCell ref="G23:J23"/>
    <mergeCell ref="G24:J24"/>
    <mergeCell ref="A25:C32"/>
    <mergeCell ref="G25:J25"/>
    <mergeCell ref="G26:J26"/>
    <mergeCell ref="G27:J27"/>
    <mergeCell ref="G28:J28"/>
    <mergeCell ref="G29:J29"/>
    <mergeCell ref="G30:J30"/>
    <mergeCell ref="G31:J31"/>
    <mergeCell ref="G32:J32"/>
    <mergeCell ref="A33:C40"/>
    <mergeCell ref="G33:J33"/>
    <mergeCell ref="G34:J34"/>
    <mergeCell ref="G35:J35"/>
    <mergeCell ref="G36:J36"/>
    <mergeCell ref="G37:J37"/>
    <mergeCell ref="G38:J38"/>
    <mergeCell ref="G39:J39"/>
    <mergeCell ref="G40:J40"/>
    <mergeCell ref="A41:C48"/>
    <mergeCell ref="G41:J41"/>
    <mergeCell ref="G42:J42"/>
    <mergeCell ref="G43:J43"/>
    <mergeCell ref="G44:J44"/>
    <mergeCell ref="G45:J45"/>
    <mergeCell ref="G46:J46"/>
    <mergeCell ref="G47:J47"/>
    <mergeCell ref="G48:J48"/>
    <mergeCell ref="A49:C56"/>
    <mergeCell ref="G49:J49"/>
    <mergeCell ref="G50:J50"/>
    <mergeCell ref="G51:J51"/>
    <mergeCell ref="G52:J52"/>
    <mergeCell ref="G53:J53"/>
    <mergeCell ref="G54:J54"/>
    <mergeCell ref="G55:J55"/>
    <mergeCell ref="G56:J56"/>
    <mergeCell ref="A65:C72"/>
    <mergeCell ref="G65:J65"/>
    <mergeCell ref="G66:J66"/>
    <mergeCell ref="G67:J67"/>
    <mergeCell ref="G68:J68"/>
    <mergeCell ref="G69:J69"/>
    <mergeCell ref="G70:J70"/>
    <mergeCell ref="G72:J72"/>
    <mergeCell ref="A57:C64"/>
    <mergeCell ref="G57:J57"/>
    <mergeCell ref="G58:J58"/>
    <mergeCell ref="G59:J59"/>
    <mergeCell ref="G60:J60"/>
    <mergeCell ref="G61:J61"/>
    <mergeCell ref="G62:J62"/>
    <mergeCell ref="G63:J63"/>
    <mergeCell ref="G64:J64"/>
    <mergeCell ref="G71:J71"/>
    <mergeCell ref="G88:J88"/>
    <mergeCell ref="A97:C104"/>
    <mergeCell ref="G97:J97"/>
    <mergeCell ref="G98:J98"/>
    <mergeCell ref="G99:J99"/>
    <mergeCell ref="G100:J100"/>
    <mergeCell ref="G101:J101"/>
    <mergeCell ref="G81:J81"/>
    <mergeCell ref="G82:J82"/>
    <mergeCell ref="G83:J83"/>
    <mergeCell ref="G84:J84"/>
    <mergeCell ref="G85:J85"/>
    <mergeCell ref="G86:J86"/>
    <mergeCell ref="G87:J87"/>
    <mergeCell ref="G102:J102"/>
    <mergeCell ref="G103:J103"/>
    <mergeCell ref="G104:J104"/>
    <mergeCell ref="A89:C96"/>
    <mergeCell ref="G89:J89"/>
    <mergeCell ref="G90:J90"/>
    <mergeCell ref="G91:J91"/>
    <mergeCell ref="G92:J92"/>
    <mergeCell ref="G93:J93"/>
    <mergeCell ref="G94:J94"/>
    <mergeCell ref="A105:C112"/>
    <mergeCell ref="G105:J105"/>
    <mergeCell ref="G106:J106"/>
    <mergeCell ref="G107:J107"/>
    <mergeCell ref="G108:J108"/>
    <mergeCell ref="G109:J109"/>
    <mergeCell ref="G110:J110"/>
    <mergeCell ref="G111:J111"/>
    <mergeCell ref="G112:J112"/>
    <mergeCell ref="A113:C120"/>
    <mergeCell ref="G113:J113"/>
    <mergeCell ref="G114:J114"/>
    <mergeCell ref="G115:J115"/>
    <mergeCell ref="G116:J116"/>
    <mergeCell ref="G117:J117"/>
    <mergeCell ref="G118:J118"/>
    <mergeCell ref="G119:J119"/>
    <mergeCell ref="G120:J120"/>
    <mergeCell ref="A121:C128"/>
    <mergeCell ref="G121:J121"/>
    <mergeCell ref="G122:J122"/>
    <mergeCell ref="G123:J123"/>
    <mergeCell ref="G124:J124"/>
    <mergeCell ref="G125:J125"/>
    <mergeCell ref="G126:J126"/>
    <mergeCell ref="G127:J127"/>
    <mergeCell ref="G128:J128"/>
    <mergeCell ref="A129:C136"/>
    <mergeCell ref="G129:J129"/>
    <mergeCell ref="G130:J130"/>
    <mergeCell ref="G131:J131"/>
    <mergeCell ref="G132:J132"/>
    <mergeCell ref="G133:J133"/>
    <mergeCell ref="G134:J134"/>
    <mergeCell ref="G135:J135"/>
    <mergeCell ref="G136:J136"/>
    <mergeCell ref="A145:C152"/>
    <mergeCell ref="G145:J145"/>
    <mergeCell ref="G146:J146"/>
    <mergeCell ref="G147:J147"/>
    <mergeCell ref="G148:J148"/>
    <mergeCell ref="G149:J149"/>
    <mergeCell ref="G150:J150"/>
    <mergeCell ref="G151:J151"/>
    <mergeCell ref="G152:J152"/>
    <mergeCell ref="G182:J182"/>
    <mergeCell ref="A153:C160"/>
    <mergeCell ref="G153:J153"/>
    <mergeCell ref="G154:J154"/>
    <mergeCell ref="G155:J155"/>
    <mergeCell ref="G156:J156"/>
    <mergeCell ref="G157:J157"/>
    <mergeCell ref="G158:J158"/>
    <mergeCell ref="G159:J159"/>
    <mergeCell ref="G160:J160"/>
    <mergeCell ref="G183:J183"/>
    <mergeCell ref="G168:J168"/>
    <mergeCell ref="G169:J169"/>
    <mergeCell ref="G170:J170"/>
    <mergeCell ref="G176:J176"/>
    <mergeCell ref="G177:J177"/>
    <mergeCell ref="G184:J184"/>
    <mergeCell ref="A161:C184"/>
    <mergeCell ref="G162:J162"/>
    <mergeCell ref="G163:J163"/>
    <mergeCell ref="G164:J164"/>
    <mergeCell ref="G165:J165"/>
    <mergeCell ref="G166:J166"/>
    <mergeCell ref="G167:J167"/>
    <mergeCell ref="G161:J161"/>
    <mergeCell ref="G171:J171"/>
    <mergeCell ref="G172:J172"/>
    <mergeCell ref="G173:J173"/>
    <mergeCell ref="G174:J174"/>
    <mergeCell ref="G175:J175"/>
    <mergeCell ref="G178:J178"/>
    <mergeCell ref="G179:J179"/>
    <mergeCell ref="G180:J180"/>
    <mergeCell ref="G181:J181"/>
    <mergeCell ref="A185:C192"/>
    <mergeCell ref="G185:J185"/>
    <mergeCell ref="G186:J186"/>
    <mergeCell ref="G187:J187"/>
    <mergeCell ref="G188:J188"/>
    <mergeCell ref="G189:J189"/>
    <mergeCell ref="G190:J190"/>
    <mergeCell ref="G191:J191"/>
    <mergeCell ref="G192:J192"/>
    <mergeCell ref="A193:C200"/>
    <mergeCell ref="G193:J193"/>
    <mergeCell ref="G194:J194"/>
    <mergeCell ref="G195:J195"/>
    <mergeCell ref="G196:J196"/>
    <mergeCell ref="G197:J197"/>
    <mergeCell ref="G198:J198"/>
    <mergeCell ref="G199:J199"/>
    <mergeCell ref="G200:J200"/>
    <mergeCell ref="A201:C208"/>
    <mergeCell ref="G201:J201"/>
    <mergeCell ref="G202:J202"/>
    <mergeCell ref="G203:J203"/>
    <mergeCell ref="G204:J204"/>
    <mergeCell ref="G205:J205"/>
    <mergeCell ref="G206:J206"/>
    <mergeCell ref="G207:J207"/>
    <mergeCell ref="G208:J208"/>
    <mergeCell ref="A209:C216"/>
    <mergeCell ref="G209:J209"/>
    <mergeCell ref="G210:J210"/>
    <mergeCell ref="G211:J211"/>
    <mergeCell ref="G212:J212"/>
    <mergeCell ref="G213:J213"/>
    <mergeCell ref="G214:J214"/>
    <mergeCell ref="G215:J215"/>
    <mergeCell ref="G216:J216"/>
    <mergeCell ref="A257:C264"/>
    <mergeCell ref="G257:J257"/>
    <mergeCell ref="G258:J258"/>
    <mergeCell ref="G259:J259"/>
    <mergeCell ref="G260:J260"/>
    <mergeCell ref="G261:J261"/>
    <mergeCell ref="G262:J262"/>
    <mergeCell ref="G263:J263"/>
    <mergeCell ref="G264:J264"/>
    <mergeCell ref="A265:C272"/>
    <mergeCell ref="G265:J265"/>
    <mergeCell ref="G266:J266"/>
    <mergeCell ref="G267:J267"/>
    <mergeCell ref="G268:J268"/>
    <mergeCell ref="G269:J269"/>
    <mergeCell ref="G270:J270"/>
    <mergeCell ref="G271:J271"/>
    <mergeCell ref="G272:J272"/>
    <mergeCell ref="A273:C280"/>
    <mergeCell ref="G273:J273"/>
    <mergeCell ref="G274:J274"/>
    <mergeCell ref="G275:J275"/>
    <mergeCell ref="G276:J276"/>
    <mergeCell ref="G277:J277"/>
    <mergeCell ref="G278:J278"/>
    <mergeCell ref="G279:J279"/>
    <mergeCell ref="G280:J280"/>
    <mergeCell ref="A281:C288"/>
    <mergeCell ref="G281:J281"/>
    <mergeCell ref="G282:J282"/>
    <mergeCell ref="G283:J283"/>
    <mergeCell ref="G284:J284"/>
    <mergeCell ref="G285:J285"/>
    <mergeCell ref="G286:J286"/>
    <mergeCell ref="G287:J287"/>
    <mergeCell ref="G288:J288"/>
    <mergeCell ref="A289:C296"/>
    <mergeCell ref="G289:J289"/>
    <mergeCell ref="G290:J290"/>
    <mergeCell ref="G291:J291"/>
    <mergeCell ref="G292:J292"/>
    <mergeCell ref="G293:J293"/>
    <mergeCell ref="G294:J294"/>
    <mergeCell ref="G295:J295"/>
    <mergeCell ref="G296:J296"/>
    <mergeCell ref="A337:C344"/>
    <mergeCell ref="G337:J337"/>
    <mergeCell ref="G338:J338"/>
    <mergeCell ref="G339:J339"/>
    <mergeCell ref="G340:J340"/>
    <mergeCell ref="G341:J341"/>
    <mergeCell ref="G342:J342"/>
    <mergeCell ref="G343:J343"/>
    <mergeCell ref="G344:J344"/>
    <mergeCell ref="A345:C352"/>
    <mergeCell ref="G345:J345"/>
    <mergeCell ref="G346:J346"/>
    <mergeCell ref="G347:J347"/>
    <mergeCell ref="G348:J348"/>
    <mergeCell ref="G349:J349"/>
    <mergeCell ref="G350:J350"/>
    <mergeCell ref="G351:J351"/>
    <mergeCell ref="G352:J352"/>
    <mergeCell ref="A353:C360"/>
    <mergeCell ref="G353:J353"/>
    <mergeCell ref="G354:J354"/>
    <mergeCell ref="G355:J355"/>
    <mergeCell ref="G356:J356"/>
    <mergeCell ref="G357:J357"/>
    <mergeCell ref="G358:J358"/>
    <mergeCell ref="G359:J359"/>
    <mergeCell ref="G360:J360"/>
    <mergeCell ref="A361:C368"/>
    <mergeCell ref="G361:J361"/>
    <mergeCell ref="G362:J362"/>
    <mergeCell ref="G363:J363"/>
    <mergeCell ref="G364:J364"/>
    <mergeCell ref="G365:J365"/>
    <mergeCell ref="G366:J366"/>
    <mergeCell ref="G367:J367"/>
    <mergeCell ref="G368:J368"/>
    <mergeCell ref="A369:C376"/>
    <mergeCell ref="G369:J369"/>
    <mergeCell ref="G370:J370"/>
    <mergeCell ref="G371:J371"/>
    <mergeCell ref="G372:J372"/>
    <mergeCell ref="G373:J373"/>
    <mergeCell ref="G374:J374"/>
    <mergeCell ref="G375:J375"/>
    <mergeCell ref="G376:J376"/>
    <mergeCell ref="A377:C384"/>
    <mergeCell ref="G377:J377"/>
    <mergeCell ref="G378:J378"/>
    <mergeCell ref="G379:J379"/>
    <mergeCell ref="G380:J380"/>
    <mergeCell ref="G381:J381"/>
    <mergeCell ref="G382:J382"/>
    <mergeCell ref="G383:J383"/>
    <mergeCell ref="G384:J384"/>
    <mergeCell ref="A385:C392"/>
    <mergeCell ref="G385:J385"/>
    <mergeCell ref="G386:J386"/>
    <mergeCell ref="G387:J387"/>
    <mergeCell ref="G388:J388"/>
    <mergeCell ref="G389:J389"/>
    <mergeCell ref="G390:J390"/>
    <mergeCell ref="G391:J391"/>
    <mergeCell ref="G392:J392"/>
    <mergeCell ref="A393:C400"/>
    <mergeCell ref="G393:J393"/>
    <mergeCell ref="G394:J394"/>
    <mergeCell ref="G395:J395"/>
    <mergeCell ref="G396:J396"/>
    <mergeCell ref="G397:J397"/>
    <mergeCell ref="G398:J398"/>
    <mergeCell ref="G399:J399"/>
    <mergeCell ref="G400:J400"/>
    <mergeCell ref="A401:C408"/>
    <mergeCell ref="G401:J401"/>
    <mergeCell ref="G402:J402"/>
    <mergeCell ref="G403:J403"/>
    <mergeCell ref="G404:J404"/>
    <mergeCell ref="G405:J405"/>
    <mergeCell ref="G406:J406"/>
    <mergeCell ref="G407:J407"/>
    <mergeCell ref="G408:J408"/>
    <mergeCell ref="A409:C416"/>
    <mergeCell ref="G409:J409"/>
    <mergeCell ref="G410:J410"/>
    <mergeCell ref="G411:J411"/>
    <mergeCell ref="G412:J412"/>
    <mergeCell ref="G413:J413"/>
    <mergeCell ref="G414:J414"/>
    <mergeCell ref="G415:J415"/>
    <mergeCell ref="G416:J416"/>
    <mergeCell ref="A417:C424"/>
    <mergeCell ref="G417:J417"/>
    <mergeCell ref="G418:J418"/>
    <mergeCell ref="G419:J419"/>
    <mergeCell ref="G420:J420"/>
    <mergeCell ref="G421:J421"/>
    <mergeCell ref="G422:J422"/>
    <mergeCell ref="G423:J423"/>
    <mergeCell ref="G424:J424"/>
    <mergeCell ref="A425:C432"/>
    <mergeCell ref="G425:J425"/>
    <mergeCell ref="G426:J426"/>
    <mergeCell ref="G427:J427"/>
    <mergeCell ref="G428:J428"/>
    <mergeCell ref="G429:J429"/>
    <mergeCell ref="G430:J430"/>
    <mergeCell ref="G431:J431"/>
    <mergeCell ref="G432:J432"/>
    <mergeCell ref="A433:C440"/>
    <mergeCell ref="G433:J433"/>
    <mergeCell ref="G434:J434"/>
    <mergeCell ref="G435:J435"/>
    <mergeCell ref="G436:J436"/>
    <mergeCell ref="G437:J437"/>
    <mergeCell ref="G438:J438"/>
    <mergeCell ref="G439:J439"/>
    <mergeCell ref="G440:J440"/>
    <mergeCell ref="A441:C448"/>
    <mergeCell ref="G441:J441"/>
    <mergeCell ref="G442:J442"/>
    <mergeCell ref="G443:J443"/>
    <mergeCell ref="G444:J444"/>
    <mergeCell ref="G445:J445"/>
    <mergeCell ref="G446:J446"/>
    <mergeCell ref="G447:J447"/>
    <mergeCell ref="G448:J448"/>
    <mergeCell ref="A449:C456"/>
    <mergeCell ref="G449:J449"/>
    <mergeCell ref="G450:J450"/>
    <mergeCell ref="G451:J451"/>
    <mergeCell ref="G452:J452"/>
    <mergeCell ref="G453:J453"/>
    <mergeCell ref="G454:J454"/>
    <mergeCell ref="G455:J455"/>
    <mergeCell ref="G456:J456"/>
    <mergeCell ref="A457:C464"/>
    <mergeCell ref="G457:J457"/>
    <mergeCell ref="G458:J458"/>
    <mergeCell ref="G459:J459"/>
    <mergeCell ref="G460:J460"/>
    <mergeCell ref="G461:J461"/>
    <mergeCell ref="G462:J462"/>
    <mergeCell ref="G463:J463"/>
    <mergeCell ref="G464:J464"/>
    <mergeCell ref="A465:C472"/>
    <mergeCell ref="G465:J465"/>
    <mergeCell ref="G466:J466"/>
    <mergeCell ref="G467:J467"/>
    <mergeCell ref="G468:J468"/>
    <mergeCell ref="G469:J469"/>
    <mergeCell ref="G470:J470"/>
    <mergeCell ref="G471:J471"/>
    <mergeCell ref="G472:J472"/>
    <mergeCell ref="A473:C480"/>
    <mergeCell ref="G473:J473"/>
    <mergeCell ref="G474:J474"/>
    <mergeCell ref="G475:J475"/>
    <mergeCell ref="G476:J476"/>
    <mergeCell ref="G477:J477"/>
    <mergeCell ref="G478:J478"/>
    <mergeCell ref="G479:J479"/>
    <mergeCell ref="G480:J480"/>
    <mergeCell ref="A481:C488"/>
    <mergeCell ref="G481:J481"/>
    <mergeCell ref="G482:J482"/>
    <mergeCell ref="G483:J483"/>
    <mergeCell ref="G484:J484"/>
    <mergeCell ref="G485:J485"/>
    <mergeCell ref="G486:J486"/>
    <mergeCell ref="G487:J487"/>
    <mergeCell ref="G488:J488"/>
    <mergeCell ref="A497:C504"/>
    <mergeCell ref="G497:J497"/>
    <mergeCell ref="G498:J498"/>
    <mergeCell ref="G499:J499"/>
    <mergeCell ref="G500:J500"/>
    <mergeCell ref="G501:J501"/>
    <mergeCell ref="G502:J502"/>
    <mergeCell ref="G503:J503"/>
    <mergeCell ref="G504:J504"/>
    <mergeCell ref="A505:C512"/>
    <mergeCell ref="G505:J505"/>
    <mergeCell ref="G506:J506"/>
    <mergeCell ref="G507:J507"/>
    <mergeCell ref="G508:J508"/>
    <mergeCell ref="G509:J509"/>
    <mergeCell ref="G510:J510"/>
    <mergeCell ref="G511:J511"/>
    <mergeCell ref="G512:J512"/>
    <mergeCell ref="A513:C520"/>
    <mergeCell ref="G513:J513"/>
    <mergeCell ref="G514:J514"/>
    <mergeCell ref="G515:J515"/>
    <mergeCell ref="G516:J516"/>
    <mergeCell ref="G517:J517"/>
    <mergeCell ref="G518:J518"/>
    <mergeCell ref="G519:J519"/>
    <mergeCell ref="G520:J520"/>
    <mergeCell ref="A521:C528"/>
    <mergeCell ref="G521:J521"/>
    <mergeCell ref="G522:J522"/>
    <mergeCell ref="G523:J523"/>
    <mergeCell ref="G524:J524"/>
    <mergeCell ref="G525:J525"/>
    <mergeCell ref="G526:J526"/>
    <mergeCell ref="G527:J527"/>
    <mergeCell ref="G528:J528"/>
    <mergeCell ref="A529:C536"/>
    <mergeCell ref="G529:J529"/>
    <mergeCell ref="G530:J530"/>
    <mergeCell ref="G531:J531"/>
    <mergeCell ref="G532:J532"/>
    <mergeCell ref="G533:J533"/>
    <mergeCell ref="G534:J534"/>
    <mergeCell ref="G535:J535"/>
    <mergeCell ref="G536:J536"/>
    <mergeCell ref="A537:C544"/>
    <mergeCell ref="G537:J537"/>
    <mergeCell ref="G538:J538"/>
    <mergeCell ref="G539:J539"/>
    <mergeCell ref="G540:J540"/>
    <mergeCell ref="G541:J541"/>
    <mergeCell ref="G542:J542"/>
    <mergeCell ref="G543:J543"/>
    <mergeCell ref="G544:J544"/>
    <mergeCell ref="A545:C552"/>
    <mergeCell ref="G545:J545"/>
    <mergeCell ref="G546:J546"/>
    <mergeCell ref="G547:J547"/>
    <mergeCell ref="G548:J548"/>
    <mergeCell ref="G549:J549"/>
    <mergeCell ref="G550:J550"/>
    <mergeCell ref="G551:J551"/>
    <mergeCell ref="G552:J552"/>
    <mergeCell ref="A553:C560"/>
    <mergeCell ref="G553:J553"/>
    <mergeCell ref="G554:J554"/>
    <mergeCell ref="G555:J555"/>
    <mergeCell ref="G556:J556"/>
    <mergeCell ref="G557:J557"/>
    <mergeCell ref="G558:J558"/>
    <mergeCell ref="G559:J559"/>
    <mergeCell ref="G560:J560"/>
    <mergeCell ref="A561:C568"/>
    <mergeCell ref="G561:J561"/>
    <mergeCell ref="G562:J562"/>
    <mergeCell ref="G563:J563"/>
    <mergeCell ref="G564:J564"/>
    <mergeCell ref="G565:J565"/>
    <mergeCell ref="G566:J566"/>
    <mergeCell ref="G567:J567"/>
    <mergeCell ref="G568:J568"/>
    <mergeCell ref="A569:C576"/>
    <mergeCell ref="G569:J569"/>
    <mergeCell ref="G570:J570"/>
    <mergeCell ref="G571:J571"/>
    <mergeCell ref="G572:J572"/>
    <mergeCell ref="G573:J573"/>
    <mergeCell ref="G574:J574"/>
    <mergeCell ref="G575:J575"/>
    <mergeCell ref="G576:J576"/>
    <mergeCell ref="A577:C584"/>
    <mergeCell ref="G577:J577"/>
    <mergeCell ref="G578:J578"/>
    <mergeCell ref="G579:J579"/>
    <mergeCell ref="G580:J580"/>
    <mergeCell ref="G581:J581"/>
    <mergeCell ref="G582:J582"/>
    <mergeCell ref="G583:J583"/>
    <mergeCell ref="G584:J584"/>
    <mergeCell ref="A585:C592"/>
    <mergeCell ref="G585:J585"/>
    <mergeCell ref="G586:J586"/>
    <mergeCell ref="G587:J587"/>
    <mergeCell ref="G588:J588"/>
    <mergeCell ref="G589:J589"/>
    <mergeCell ref="G590:J590"/>
    <mergeCell ref="G591:J591"/>
    <mergeCell ref="G592:J592"/>
    <mergeCell ref="A593:C600"/>
    <mergeCell ref="G593:J593"/>
    <mergeCell ref="G594:J594"/>
    <mergeCell ref="G595:J595"/>
    <mergeCell ref="G596:J596"/>
    <mergeCell ref="G597:J597"/>
    <mergeCell ref="G598:J598"/>
    <mergeCell ref="G599:J599"/>
    <mergeCell ref="G600:J600"/>
    <mergeCell ref="G616:J616"/>
    <mergeCell ref="A601:C608"/>
    <mergeCell ref="G601:J601"/>
    <mergeCell ref="G602:J602"/>
    <mergeCell ref="G603:J603"/>
    <mergeCell ref="G604:J604"/>
    <mergeCell ref="G605:J605"/>
    <mergeCell ref="G606:J606"/>
    <mergeCell ref="G607:J607"/>
    <mergeCell ref="G608:J608"/>
    <mergeCell ref="O2:P2"/>
    <mergeCell ref="A4:P4"/>
    <mergeCell ref="N3:P3"/>
    <mergeCell ref="A5:P5"/>
    <mergeCell ref="A81:C88"/>
    <mergeCell ref="G8:J8"/>
    <mergeCell ref="A8:C8"/>
    <mergeCell ref="A617:C624"/>
    <mergeCell ref="G617:J617"/>
    <mergeCell ref="G618:J618"/>
    <mergeCell ref="G619:J619"/>
    <mergeCell ref="G620:J620"/>
    <mergeCell ref="G621:J621"/>
    <mergeCell ref="G622:J622"/>
    <mergeCell ref="G623:J623"/>
    <mergeCell ref="G624:J624"/>
    <mergeCell ref="A609:C616"/>
    <mergeCell ref="G609:J609"/>
    <mergeCell ref="G610:J610"/>
    <mergeCell ref="G611:J611"/>
    <mergeCell ref="G612:J612"/>
    <mergeCell ref="G613:J613"/>
    <mergeCell ref="G614:J614"/>
    <mergeCell ref="G615:J615"/>
    <mergeCell ref="A297:C304"/>
    <mergeCell ref="G297:J297"/>
    <mergeCell ref="G298:J298"/>
    <mergeCell ref="G299:J299"/>
    <mergeCell ref="G300:J300"/>
    <mergeCell ref="G301:J301"/>
    <mergeCell ref="G302:J302"/>
    <mergeCell ref="G303:J303"/>
    <mergeCell ref="G304:J304"/>
    <mergeCell ref="A217:C224"/>
    <mergeCell ref="G217:J217"/>
    <mergeCell ref="G218:J218"/>
    <mergeCell ref="G219:J219"/>
    <mergeCell ref="G220:J220"/>
    <mergeCell ref="G221:J221"/>
    <mergeCell ref="G222:J222"/>
    <mergeCell ref="G223:J223"/>
    <mergeCell ref="G224:J224"/>
    <mergeCell ref="A305:C312"/>
    <mergeCell ref="G305:J305"/>
    <mergeCell ref="G306:J306"/>
    <mergeCell ref="G307:J307"/>
    <mergeCell ref="G308:J308"/>
    <mergeCell ref="G309:J309"/>
    <mergeCell ref="G310:J310"/>
    <mergeCell ref="G311:J311"/>
    <mergeCell ref="G312:J312"/>
    <mergeCell ref="A329:C336"/>
    <mergeCell ref="G329:J329"/>
    <mergeCell ref="G330:J330"/>
    <mergeCell ref="G331:J331"/>
    <mergeCell ref="G332:J332"/>
    <mergeCell ref="G333:J333"/>
    <mergeCell ref="G334:J334"/>
    <mergeCell ref="G335:J335"/>
    <mergeCell ref="G336:J336"/>
    <mergeCell ref="A321:C328"/>
    <mergeCell ref="G321:J321"/>
    <mergeCell ref="G322:J322"/>
    <mergeCell ref="G323:J323"/>
    <mergeCell ref="G324:J324"/>
    <mergeCell ref="G325:J325"/>
    <mergeCell ref="G326:J326"/>
    <mergeCell ref="G327:J327"/>
    <mergeCell ref="G328:J328"/>
  </mergeCells>
  <pageMargins left="0.98425196850393704" right="0.39370078740157483" top="0.39370078740157483" bottom="0.39370078740157483" header="0.31496062992125984" footer="0.31496062992125984"/>
  <pageSetup paperSize="9" scale="69" fitToHeight="0" orientation="landscape" r:id="rId1"/>
  <ignoredErrors>
    <ignoredError sqref="M13:N13" formula="1"/>
    <ignoredError sqref="O3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об использовании 2019 год</vt:lpstr>
      <vt:lpstr>отчет от объеме фин.рес.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Антошкина</dc:creator>
  <cp:lastModifiedBy>Лиана</cp:lastModifiedBy>
  <cp:lastPrinted>2020-03-17T10:06:13Z</cp:lastPrinted>
  <dcterms:created xsi:type="dcterms:W3CDTF">2018-03-14T09:59:12Z</dcterms:created>
  <dcterms:modified xsi:type="dcterms:W3CDTF">2020-03-23T05:10:28Z</dcterms:modified>
</cp:coreProperties>
</file>